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igaico-my.sharepoint.com/personal/alain_miralles_ikigaico_fr/Documents/Commun/2. Clients Actifs/Bordeaux INP/05 Marché 2026/"/>
    </mc:Choice>
  </mc:AlternateContent>
  <xr:revisionPtr revIDLastSave="0" documentId="8_{BE07F568-B8B2-4A21-A818-43615DAF7761}" xr6:coauthVersionLast="47" xr6:coauthVersionMax="47" xr10:uidLastSave="{00000000-0000-0000-0000-000000000000}"/>
  <bookViews>
    <workbookView xWindow="-28920" yWindow="7515" windowWidth="29040" windowHeight="15720" tabRatio="953" xr2:uid="{00000000-000D-0000-FFFF-FFFF00000000}"/>
  </bookViews>
  <sheets>
    <sheet name="ABORDS EXTERIEURS - PARKING" sheetId="1" r:id="rId1"/>
    <sheet name="HALL ACCUEIL" sheetId="3" r:id="rId2"/>
    <sheet name="CIRCULATIONS - ESCALIERS" sheetId="14" r:id="rId3"/>
    <sheet name="ASCENSEUR" sheetId="5" r:id="rId4"/>
    <sheet name="BUREAUX" sheetId="6" r:id="rId5"/>
    <sheet name="SALLE DE REUNIONS" sheetId="22" r:id="rId6"/>
    <sheet name="SALLE DE COURS" sheetId="31" r:id="rId7"/>
    <sheet name="BIBLIOTHEQUE" sheetId="20" r:id="rId8"/>
    <sheet name="LABORATOIRE" sheetId="35" r:id="rId9"/>
    <sheet name="ESPACES DETENTES" sheetId="2" r:id="rId10"/>
    <sheet name="VESTIAIRES" sheetId="24" r:id="rId11"/>
    <sheet name="SANITAIRES" sheetId="12" r:id="rId12"/>
    <sheet name="INFIRMERIE" sheetId="26" r:id="rId13"/>
    <sheet name="LOCAUX TECH" sheetId="27" r:id="rId14"/>
    <sheet name="ARCHIVES LOCAUX TECHNIQUES" sheetId="28" r:id="rId15"/>
    <sheet name="LOCAL POUBELLES" sheetId="10" r:id="rId16"/>
    <sheet name="SALLE DE SPORT" sheetId="23" r:id="rId17"/>
    <sheet name="VITRERIES" sheetId="25" r:id="rId18"/>
    <sheet name="Modèle Grille évaluation" sheetId="44" r:id="rId19"/>
  </sheets>
  <definedNames>
    <definedName name="_Toc289177363" localSheetId="0">'ABORDS EXTERIEURS - PARKING'!$B$4</definedName>
    <definedName name="_Toc306962545" localSheetId="0">'ABORDS EXTERIEURS - PARKING'!#REF!</definedName>
    <definedName name="_Toc306962546" localSheetId="0">'CIRCULATIONS - ESCALIERS'!$B$6</definedName>
    <definedName name="_Toc306962549" localSheetId="0">'ABORDS EXTERIEURS - PARKING'!#REF!</definedName>
    <definedName name="_Toc306962555" localSheetId="0">'ABORDS EXTERIEURS - PARKING'!#REF!</definedName>
    <definedName name="_Toc329701997" localSheetId="0">'ABORDS EXTERIEURS - PARKING'!#REF!</definedName>
    <definedName name="_Toc329702001" localSheetId="0">'ABORDS EXTERIEURS - PARKING'!#REF!</definedName>
    <definedName name="_Toc391997277" localSheetId="0">'ABORDS EXTERIEURS - PARKING'!#REF!</definedName>
    <definedName name="_Toc391997282" localSheetId="0">'ABORDS EXTERIEURS - PARKING'!#REF!</definedName>
    <definedName name="_Toc391997286" localSheetId="0">'ABORDS EXTERIEURS - PARKING'!#REF!</definedName>
    <definedName name="_Toc391997292" localSheetId="0">'ABORDS EXTERIEURS - PARKING'!#REF!</definedName>
    <definedName name="_Toc391997294" localSheetId="0">'ABORDS EXTERIEURS - PARKING'!#REF!</definedName>
    <definedName name="_xlnm.Print_Titles" localSheetId="0">'ABORDS EXTERIEURS - PARKING'!$1:$2</definedName>
    <definedName name="_xlnm.Print_Area" localSheetId="0">'ABORDS EXTERIEURS - PARKING'!$A$1:$D$22</definedName>
    <definedName name="_xlnm.Print_Area" localSheetId="2">'CIRCULATIONS - ESCALIERS'!$A$1:$D$31</definedName>
    <definedName name="_xlnm.Print_Area" localSheetId="1">'HALL ACCUEIL'!$A$1:$C$28</definedName>
    <definedName name="_xlnm.Print_Area" localSheetId="18">'Modèle Grille évaluation'!$A$1:$C$34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44" l="1"/>
  <c r="E32" i="44"/>
  <c r="F31" i="44"/>
  <c r="E31" i="44"/>
  <c r="F28" i="44"/>
  <c r="E28" i="44"/>
  <c r="F24" i="44"/>
  <c r="E24" i="44"/>
  <c r="F22" i="44"/>
  <c r="E22" i="44"/>
  <c r="F21" i="44"/>
  <c r="E21" i="44"/>
  <c r="F19" i="44"/>
  <c r="E19" i="44"/>
  <c r="F18" i="44"/>
  <c r="E18" i="44"/>
  <c r="F17" i="44"/>
  <c r="E17" i="44"/>
  <c r="F16" i="44"/>
  <c r="E16" i="44"/>
  <c r="F15" i="44"/>
  <c r="E15" i="44"/>
  <c r="F14" i="44"/>
  <c r="E14" i="44"/>
  <c r="F13" i="44"/>
  <c r="E13" i="44"/>
  <c r="F12" i="44"/>
  <c r="E12" i="44"/>
  <c r="E38" i="44" s="1"/>
  <c r="F36" i="44" l="1"/>
  <c r="E40" i="44"/>
</calcChain>
</file>

<file path=xl/sharedStrings.xml><?xml version="1.0" encoding="utf-8"?>
<sst xmlns="http://schemas.openxmlformats.org/spreadsheetml/2006/main" count="746" uniqueCount="305">
  <si>
    <t>Critères de Propreté</t>
  </si>
  <si>
    <t>ABORDS EXTERIEURS - TERRASSES / PARKING SOUTERRAIN / AIRES DE LIVRAISON/RECEPTION</t>
  </si>
  <si>
    <t>Critères de conformité de la Prestation</t>
  </si>
  <si>
    <t>Coefficient</t>
  </si>
  <si>
    <t>Ramassage des déchets : détritus, mégots, résidus et débris, feuilles… (extérieur)</t>
  </si>
  <si>
    <t>10: 0 à 5 détrituts representant moins de la surface d'une carte de crédit sur une surface de 100 m2
5: 5 à 15 détrituts representant moins de la surface de deux cartes de crédit sur une surface de 100 m2
0: plus de 15 détrituts</t>
  </si>
  <si>
    <t>Ramassage des déchets : détritus, mégots, résidus et débris, feuilles… (intérieur)</t>
  </si>
  <si>
    <t>Vidage et essuyage extérieur des poubelles et cendriers selon le tri sélectif</t>
  </si>
  <si>
    <t>10: poubelle et cendrier vide et sans taces
5: poubelle et cendier à moitier vide sans traces
0: poubelles ou cendrier remplit à plus de 50% ou traces de salissures</t>
  </si>
  <si>
    <t xml:space="preserve">Fourniture et mise en place de sacs plastiques </t>
  </si>
  <si>
    <t>10: présence de sacs dans les poubelles
0: absence de sacs dans les poubelles</t>
  </si>
  <si>
    <t>Enlèvement des tâches au sol parking</t>
  </si>
  <si>
    <t>10: absence de tache (contrôle réalisé après intervention)
5: traces de 2 taches maximum pour 100 m2
0: plus de 2 traces de 2 taches maximum pour 100 m2</t>
  </si>
  <si>
    <t>Balayage et lavages (si sol lavable) des entrées, enlèvement des déjections…</t>
  </si>
  <si>
    <t>10: absence de résidus 
5: présence de poussières
0: présence de détritus, feuilles ou autre</t>
  </si>
  <si>
    <t>Balayage escaliers d'accès aux bâtiments et parkings</t>
  </si>
  <si>
    <t>10: absence de salissure
5: présence de poussières
0: présence de détritus, feuilles ou autre</t>
  </si>
  <si>
    <t>Balayage des parkings souterrain</t>
  </si>
  <si>
    <t>Essuyage des mobiliers extérieurs (table basse, chaise)</t>
  </si>
  <si>
    <t>10: tables, bancs et chaises parfaitement propres
5: 2 salissures maximum par éléments (une table+deux bancs+les chaises)
0: plus de 2 salissures maximum par éléments (une table+deux bancs+les chaises)</t>
  </si>
  <si>
    <t>Dépoussiérage et essuyage humide des portes, poignées, tourniquets d'accès au site</t>
  </si>
  <si>
    <t xml:space="preserve">10: absence de traces
5: moins de 2 traces pour les deux battants d'un tourniquet 
0: plus de 2 traces pour les deux battants d'un tourniquet </t>
  </si>
  <si>
    <t>Essuyage humide de la signalétique, panneaux d'informations, Rampes…</t>
  </si>
  <si>
    <t>10: absence de traces et poussière
5: absence de traces et présence de poussière niveau 2 de l'échelle de gris
0: présence d'une trace ou plus, ou présence de poussière niveau 3 et plus de l'échelle de gris</t>
  </si>
  <si>
    <t>Enlèvement des toiles d’araignées</t>
  </si>
  <si>
    <t>10: absence de toiles
5: présence d'une toile blanche
0: présence de plusieurs toile blanches ou d'une toile grise</t>
  </si>
  <si>
    <t>Lavage avec auto-laveuse des parkings (hors bitume)</t>
  </si>
  <si>
    <t>10: absence de poussières
5: présence de traces de lavages
0: présence de salissures</t>
  </si>
  <si>
    <t>Nettoyage HP des accès aux bâtiments, terrasses, rampes, escaliers…</t>
  </si>
  <si>
    <t>10: absence de salissures et d'éclaboussures aux murs
5: absence de salissures au sol et présence de petites traces sur les parois verticales
0: présence de salissures au sol ou présence de traces importantes sur les parois verticales</t>
  </si>
  <si>
    <t>Dépoussiérage et lavage des boites aux lettres et boites de retour de documents aux médiathèques</t>
  </si>
  <si>
    <t xml:space="preserve">10: absence de salissures 
0: présence de salissures </t>
  </si>
  <si>
    <t>Essuyage humide avec un produit désinfectant des points de contact (interrupteurs, poignées de portes,...)</t>
  </si>
  <si>
    <t>10: points désinfecté et sans traces
0: trace ou salissure</t>
  </si>
  <si>
    <t>Essuyage humide des extincteurs et éléments de sécurité bornes électriques et tuyauteries</t>
  </si>
  <si>
    <t>10: absence de poussières et salissures
5: poussières niveau 2 de l'échelle de gris sur 1 mètre linéaire au maximum
0:  poussières supérieurs au niveau 2 de l'échelle de gris sur 1 mètre linéaire</t>
  </si>
  <si>
    <t>Dépoussiérage des bardages et poteaux de sécurité</t>
  </si>
  <si>
    <t>10: présence de salissures
0: absence de salissures</t>
  </si>
  <si>
    <t>HALL - ACCUEIL</t>
  </si>
  <si>
    <t>Coefficient (Pondération)</t>
  </si>
  <si>
    <t>Vidage des poubelles en respectant le tri sélectif</t>
  </si>
  <si>
    <t>10: poubelle  vide avec un sac non déchiré, propre intérieur et extérieur
5: poubelle avec des traces intérieur et/ou un sac déchiré 
0: poubelle remplie à plus de 50% ou sale à l'extérieur</t>
  </si>
  <si>
    <t>Essuyage humide et désinfection des téléphones</t>
  </si>
  <si>
    <t>10: absence de poussières, traces et résidus
5: présence de légères traces
0: présence de poussières ou résidus</t>
  </si>
  <si>
    <t xml:space="preserve">Essuyage humide de la banque d'accueil </t>
  </si>
  <si>
    <t>Essuyage humide des objets meublants (lampes ...) et mobiliers d'agencement</t>
  </si>
  <si>
    <t>10: absence de poussières, traces et résidus
5: absence de traces, salissures et poussière niveau 2 de l'échelle de gris 
0: présence de traces de lavage ou de poussières supérieurs au niveau 2 de l'échelle de gris</t>
  </si>
  <si>
    <t>Apiration des fosses</t>
  </si>
  <si>
    <t>10: absence de salissures
5: légère présence sable
0: présence importante de salissures</t>
  </si>
  <si>
    <t>Balayage humide / lavage des sols lisses</t>
  </si>
  <si>
    <t>10: absence de salissures
5: Présence de traces de lavage
0: présence de salissures (tache ou poussières ou déchet…)</t>
  </si>
  <si>
    <t>Enlèvement des traces sur les parois verticales (murs stratifiés, peints, portes vitrées...)</t>
  </si>
  <si>
    <t>10: absence de traces
5: moins de 2 traces sur 10 mètres linéaire
0: plus de 2 traces 10 mètres linéaire</t>
  </si>
  <si>
    <t>Dépoussiérage des finitions basses et enlèvement des traces (plinthes, pieds de mobiliers, structures de chaises...)</t>
  </si>
  <si>
    <t>10: absence de traces, poussières et salissures
5: absence de traces, salissures et poussière niveau 2 de l'échelle de gris sur 1 mètre linéaire au maximum
0: présence de traces de lavage ou de poussières suppérieurs au niveau 2 de l'échelle de gris sur 1 mètre linéaire au maximum</t>
  </si>
  <si>
    <t xml:space="preserve">Dépoussiérage des finitions hautes (dessus d'armoires non encombrées, tableaux d'affichage, écrans TV, bouche d'aération...)  </t>
  </si>
  <si>
    <t>10: absence de poussières et salissures
5: poussières niveau 3 de l'échelle de gris sur 1 mètre linéaire au maximum
0:  poussières suppérieurs au niveau 3 de l'échelle de gris sur 1 mètre linéaire</t>
  </si>
  <si>
    <t>Enlèvement des traces de doigts sur les portes d'entrées</t>
  </si>
  <si>
    <t>10: absence de traces
5: moins de 2 traces par coté de porte
0: plus de 2 traces par coté de porte</t>
  </si>
  <si>
    <t>Enlèvement des toiles d'araignées</t>
  </si>
  <si>
    <t>Enlèvement des chewing-gums étiquettes et autres collants et tags</t>
  </si>
  <si>
    <t>10: pas de tag ou autocollant 
0: présence d'un tag ou un autocollant sur la suface totale de l'accueil</t>
  </si>
  <si>
    <t>Spray Méthode</t>
  </si>
  <si>
    <t>10: absence de traces et brillance à 90% de brillancemètre
5: brillance entre 75 et 89%
0: brillance de moins de 75% ou présence de traces</t>
  </si>
  <si>
    <t>Essuyage humide et désinfection des contrôles d'accès (nettoyage des inox)</t>
  </si>
  <si>
    <t>10: absence de traces
0: présence d'une trace ou plus</t>
  </si>
  <si>
    <t>Dépoussiérage carters des équipements informatiques (écran et claviers compris)</t>
  </si>
  <si>
    <t>Essuyage humide des traces, taches et tags sur tous supports</t>
  </si>
  <si>
    <t xml:space="preserve">10: Absence de salissures
0: Présence de salissures </t>
  </si>
  <si>
    <t>Essuyage des assises et dossiers de chaises en revêtements lisses</t>
  </si>
  <si>
    <t>Aspiration, détachage des assises et dossiers de chaises en tissus</t>
  </si>
  <si>
    <t>10: absence de poussières, 
5: présence de légères traces
0: présence de poussières ou résidus
Le contrôle de la poussière est réalisé en tapant avec le plat de la main l'assise et le dossier</t>
  </si>
  <si>
    <t>Astiquage des parties chromées et/ou cuivrées</t>
  </si>
  <si>
    <t>10: absence de poussières et de traces
5: présence de légères traces
0: présence de poussières et/ou traces</t>
  </si>
  <si>
    <t>Essuyage humide des parties verticales des mobiliers</t>
  </si>
  <si>
    <t>Dépoussiérage des rebords fenêtres</t>
  </si>
  <si>
    <t>Elimination des,traces de talonnades au sol</t>
  </si>
  <si>
    <t>10: absence de traces
5: présence légères traces
0: présence de tracesimportantes</t>
  </si>
  <si>
    <t>CIRCULATIONS / ESCALIERS / PHOTOCOPIEUSE</t>
  </si>
  <si>
    <t>Essuyage humide des miroirs et enlèvement des traces de doigts</t>
  </si>
  <si>
    <t>Enlèvement des traces de doigts sur les cloisons vitrées</t>
  </si>
  <si>
    <t>Enlèvement des chewing-gums, étiquettes et autres affichages sauvages</t>
  </si>
  <si>
    <t>10: Absence de salissures et odeur agréable
0: Présence de salissures ou odeur désagréable</t>
  </si>
  <si>
    <t>Essuyage humides et désinfection des points de contact et des boites aux lettres</t>
  </si>
  <si>
    <t>Essuyage humide des extincteurs et éléments de sécurité</t>
  </si>
  <si>
    <t xml:space="preserve">Essuyage humide des bacs et des planthes </t>
  </si>
  <si>
    <t>Dépoussiérage des panneaux d'affichages et d'informations ou autres lithographies (hors œuvre d'art)</t>
  </si>
  <si>
    <t xml:space="preserve">Dépoussiérage des finitions hautes (dessus d'armoires non encombrées, tableaux, signalitique, bouche...)  </t>
  </si>
  <si>
    <t>Essuyage de la signalitique et dessus de panneau d'affichage</t>
  </si>
  <si>
    <t>Aspiration  des sols en moquette et des tapis</t>
  </si>
  <si>
    <t>Détachage des sols en moquette et des tapis</t>
  </si>
  <si>
    <t>Balayage humide/ lavage des sols, des marches et contremarches</t>
  </si>
  <si>
    <t>Dépoussiérage des tuyaux et radiateurs</t>
  </si>
  <si>
    <t xml:space="preserve">Dépoussiérage des appliques </t>
  </si>
  <si>
    <t>Nettoyage des lavabos ou vide seaux, robinetteries et distributeurs de consommables et réassort des distributeurs</t>
  </si>
  <si>
    <t>10: Absence de traces et coulures
5: Présence de traces de lavage
0: Présence de traces ou coulures</t>
  </si>
  <si>
    <t>Nettoyage du bac d'eau de la fontaine d'eau</t>
  </si>
  <si>
    <t>10: absence de traces, poussières et salissures
5: absence de traces, salissures et poussière niveau 1 de l'échelle de gris sur 1 mètre linéaire au maximum
0: présence de traces de lavage ou de poussières suppérieurs au niveau 1 de l'échelle de gris sur 1 mètre linéaire au maximum présence d'eau dans le bac de récupération</t>
  </si>
  <si>
    <t>Esuyage humide des mains courantes</t>
  </si>
  <si>
    <t>Nettoyage des bordures extérieures des marches (côté rampe)</t>
  </si>
  <si>
    <t>10: Absence de traces et coulures
0: Présence de traces ou coulures</t>
  </si>
  <si>
    <t>Lavage des bandes d'éveil de vigilance</t>
  </si>
  <si>
    <t>ASCENSEUR</t>
  </si>
  <si>
    <t>Essuyage humide des miroirs</t>
  </si>
  <si>
    <t>10: absence de traces
0: présence d'une trace minimum</t>
  </si>
  <si>
    <t>Essuyage humide des traces sur les portes et autres parois verticales (évitez la chimie sur les paroisen inox en privilégiant le nettoyage avec microfibre san produit)</t>
  </si>
  <si>
    <t>10: absence de traces
5: moins d'une trace par coté de porte
0: 2 traces et plus par coté de porte</t>
  </si>
  <si>
    <t>Essuyage des boutons d'appels et autres</t>
  </si>
  <si>
    <t>10: absence de traces
5: moins d'une trace sur le panneau de contrôle
0: plus d'une trace sur le panneau de contrôle</t>
  </si>
  <si>
    <t>Balayage humide/ lavage des sols (avec enlèvement des sallissures tenaces comme chewing-gums)</t>
  </si>
  <si>
    <t>Aspiration des sols en moquette et détachage si nécessaire</t>
  </si>
  <si>
    <t>Aspiration des rainures</t>
  </si>
  <si>
    <t>10: absence de salissures
5: légère présence de poussière ou 2 papiers maximum
0: présence importante de salissures</t>
  </si>
  <si>
    <t>Essuyage humide des parois de la cabine, rampes, signalitique…</t>
  </si>
  <si>
    <t>10: absence de traces
5: moins de 2 traces sur la totalité de la cabine
0: plus de 2 traces sur la totalité de la cabine</t>
  </si>
  <si>
    <t>Enlèvement des étiquettes et autres collants et tags</t>
  </si>
  <si>
    <t>Essuyage des plafonds</t>
  </si>
  <si>
    <t>10: absence de traces
5: moins d'une trace sur le plafond
0: plus d'une trace sur le plafond</t>
  </si>
  <si>
    <t>Nettoyage et désinfection des conbinés téléphonique et interphone de secours si présence</t>
  </si>
  <si>
    <t>BUREAUX / POSTE CONTRÔLE SECURITE / SECRETARIAT</t>
  </si>
  <si>
    <t xml:space="preserve">Balayage humide/ lavage des sols </t>
  </si>
  <si>
    <t>Essuyage humide des plans de travail, objets meublants (lampes ...) et mobiliers d'agencement</t>
  </si>
  <si>
    <t>Enlèvement des traces sur les porte, mûrs  et cloisons vitrées</t>
  </si>
  <si>
    <t xml:space="preserve">Dépoussiérage des finitions hautes (dessus d'armoires non encombrées, tableaux, bouches d'aération...)  </t>
  </si>
  <si>
    <t>Enlèvement étiquettes et autres collants et tags</t>
  </si>
  <si>
    <t>Dépoussiérage du matériel informatique (hors face vitrée de l'écran et clavier)</t>
  </si>
  <si>
    <t>SALLES DE REUNION - AUDITORIUM - SALLE DE COURS - AMPHITHEATRE - LOGES - SALLE DES MARIAGES - SALLE DU CONSEIL</t>
  </si>
  <si>
    <t>Remise en place des chaises autour des tables et autres mobiliers</t>
  </si>
  <si>
    <t>10: Chaises remise en place
0: chaise non remise en place</t>
  </si>
  <si>
    <t>Essuyage humide des plans de travail, objets meublants (lampes ...) et mobiliers d'agencement (tables, pupitres, tablettes)</t>
  </si>
  <si>
    <t>Aspiration des sols en moquette et détachage</t>
  </si>
  <si>
    <t>Essuyage humide avec un produit désinfectant des points de contact (interrupteurs, poignées de portes...)</t>
  </si>
  <si>
    <t>Enlèvement des traces sur les portes</t>
  </si>
  <si>
    <t>Dépoussiérage des finitions basses et enlèvement des traces (plinthes, pieds de mobiliers, extincteur, webcam, structures de chaises...)</t>
  </si>
  <si>
    <t xml:space="preserve">Dépoussiérage des finitions hautes (dessus d'armoires non encombrées, tableaux d'affichage, écrans TV, bouches d'aération, ...)  </t>
  </si>
  <si>
    <t>10: absence de poussières et salissures
5: poussières niveau 2 de l'échelle de gris sur 1 mètre linéaire au maximum
0:  poussières suppérieurs au niveau 2 de l'échelle de gris sur 1 mètre linéaire</t>
  </si>
  <si>
    <t>Essuyage des tableaux et réglettes</t>
  </si>
  <si>
    <t>10: absence de d'éctitures
5: présence de traces de moins de 15 cm2 au maximum sur la totalité du tableau
0: Présence de traces de plus de 15 cm2</t>
  </si>
  <si>
    <t>Essuyage du rebord des fenêtres</t>
  </si>
  <si>
    <t>Aspiration des assises et dossiers de chaises</t>
  </si>
  <si>
    <t>10: absence de poussières en tapant avec le plat de la main 
0: présence de poussière en tapant avec le plat de la main</t>
  </si>
  <si>
    <t>Essuyage des assises et dossiers de chaises</t>
  </si>
  <si>
    <t>Dépoussiérage et détachage des bureaux, tables d'écoliers et plans de travail non encombrés</t>
  </si>
  <si>
    <t>Dépoussiérage et détachage des objets meublants</t>
  </si>
  <si>
    <t>Enlèvement des chewing-gums sur tout support</t>
  </si>
  <si>
    <t>10: absence de chewing-gums
0: présence de chewing-gum</t>
  </si>
  <si>
    <t>Aspiration des sols en moquette tapis et détachage si nécessaire</t>
  </si>
  <si>
    <t xml:space="preserve">Balayage humide et lavage des sols </t>
  </si>
  <si>
    <t>Essuyage humide et désinfection des portes et points de contact (interrupteurs, poignées de portes...)</t>
  </si>
  <si>
    <t>Dépoussiérage des finitions hautes (dessus d'armoires non encombrées, tableaux, bouches d'aération, ...)  et les étagères encombrées à moins de 40%</t>
  </si>
  <si>
    <t>Remise en place des chaises autour des tables</t>
  </si>
  <si>
    <t>Nettoyage des tableaux (blancs, verts, numérique</t>
  </si>
  <si>
    <t>10: absence de traces et salisures
0: présence de traces de lavage ou salissures</t>
  </si>
  <si>
    <t>Enlèvement des traces, tâches, étiquettes et autres collants et tags</t>
  </si>
  <si>
    <t xml:space="preserve">10: pas de tag, autocollant traces ou taches
0: présence d'un tag,  autocollant traces ou taches </t>
  </si>
  <si>
    <t>MEDIATHEQUE - BIBLIOTHEQUE - LUDOTHEQUE</t>
  </si>
  <si>
    <t>Essuyage humide et désinfection des téléphones et des ordinateurs</t>
  </si>
  <si>
    <t>Essuyage humide des points de contact (interrupteurs, poignées de portes...)</t>
  </si>
  <si>
    <t>Nettoyage et désinfection des jouets en matière lavable</t>
  </si>
  <si>
    <t>LABORATOIRE</t>
  </si>
  <si>
    <t>Détachage des parois murales</t>
  </si>
  <si>
    <t>Aspiration des sols si nécessaire</t>
  </si>
  <si>
    <t>Enlèvement des traces sur les cloisons vitrées</t>
  </si>
  <si>
    <t>CAFETERIA - TISANERIE - ESPACES DETENTES - KITCHENETTE - COIN CAFE - CUISINE - SALLE DE REPOS</t>
  </si>
  <si>
    <t xml:space="preserve">Essuyage humide des tables et mange-debout </t>
  </si>
  <si>
    <t>Essuyage ou aspiration des assises et dossiers de chaises</t>
  </si>
  <si>
    <t>Nettoyage et désinfection des lavabos, éviers, vasques…</t>
  </si>
  <si>
    <t>Détartrage des lavabos, éviers, vasques…</t>
  </si>
  <si>
    <t>10: Absence de tartre
0: Présence de traces</t>
  </si>
  <si>
    <t>Détartrage de la robinetterie</t>
  </si>
  <si>
    <t>Essuyage humide de la robinetterie et parties chromées</t>
  </si>
  <si>
    <t>10: absence de salissures et de tartre
5: Présence de traces d'éssuyage
0: présence de salissures ou de tartre</t>
  </si>
  <si>
    <t xml:space="preserve">Essuyage humide des distributeurs de consommables sanitaires et réassort si nécessaire </t>
  </si>
  <si>
    <t>10: absence de poussière et traces de doigts 
5: Presence d'un couche de poussière niveau 1 de l'échelle de gris au maximum
0: Présence de trace de doigts ou d'une poussière de plus de 1 de l'échelle de gris</t>
  </si>
  <si>
    <t>vérification de l'état de fonctionnement des distributeurs</t>
  </si>
  <si>
    <t>10: Consommables en place et en état de fonctionnement
0: Manque de consommable ou distributeur hors service</t>
  </si>
  <si>
    <t>Essuyage humide et détachage des portes des modules de rangements (face intérieur et extérieur)</t>
  </si>
  <si>
    <t>Dépoussiérage des dessus de machine à café</t>
  </si>
  <si>
    <t xml:space="preserve">Dépoussiérage des finitions hautes (dessus d'armoires non encombrées, bouches d'aération...)  </t>
  </si>
  <si>
    <t>Nettoyage intérieur extérieur des réfrigérateurs le dernier vendredi du mois en cas de nourriture ouverte la jeter</t>
  </si>
  <si>
    <t>10: absence de salissures et odeur à l'interrieur et traces à l'extérieur
5: salissures extérieurs
0: présence de salissures ou odeurs</t>
  </si>
  <si>
    <t>Nettoyage humide et détachage des parois extérieures des électroménagers: réfrigérateur, lave-vaisselle</t>
  </si>
  <si>
    <t>10: absence de salissures et traces 
0: présence de salissures ou traces</t>
  </si>
  <si>
    <t>Nettoyage des micros-ondes</t>
  </si>
  <si>
    <t>Essuyage humide des surface sous les micro-ondes</t>
  </si>
  <si>
    <t>10: absence de traces, poussières et salissures
5: absence de traces, salissures et poussière niveau 2 de l'échelle de gris sur 1 mètre linéaire au maximum
0: présence de traces de lavage ou de poussières suppérieurs au niveau 3 et plus de l'échelle de gris sur 1 mètre linéaire au maximum présence d'eau dans le bac de récupération</t>
  </si>
  <si>
    <t>Dépoussiérage des fontaines d'eau</t>
  </si>
  <si>
    <t>VESTIAIRES</t>
  </si>
  <si>
    <t>Aspiration / Balayage humide / lavage des sols lisses</t>
  </si>
  <si>
    <t>Essuyage des mobiliers (bancs…)</t>
  </si>
  <si>
    <t>Dépoussiérage des finitions basses et enlèvement des traces (plinthes, tuyauteries...)</t>
  </si>
  <si>
    <t>Dépoussiérage de l'intérieur des placards + dessous</t>
  </si>
  <si>
    <t>Essuyage humide de la miroiterie</t>
  </si>
  <si>
    <t>10: Absence de traces ou salissures
0: Présence de traces ou salissures</t>
  </si>
  <si>
    <t>GROUPES SANITAIRES - DOUCHES</t>
  </si>
  <si>
    <t xml:space="preserve">Approvisionnement en consommable sanitaires et vérification de l'état de fonctionnement </t>
  </si>
  <si>
    <t>Vidage des poubelles d'hygiène féminine</t>
  </si>
  <si>
    <t>10: poubelle  vide 
5: poubelle à moitié vide sans odeurs
0: poubelles remplit à plus de 50% ou odorante</t>
  </si>
  <si>
    <t>Essuyage humide et désinfection des abattants (dessus/dessous)</t>
  </si>
  <si>
    <t>10: Abattants propre et sans trace
5: Abattants propre avec des traces de lavage
0: Abattants sale</t>
  </si>
  <si>
    <t>Essuyage humide et désinfection (intérieur/extérieur) des cuvettes et des urinoirs</t>
  </si>
  <si>
    <t>Essuyage humide et désinfection des bacs à douches</t>
  </si>
  <si>
    <t>Essuyage humide et désinfection des vasques et plans de vasques</t>
  </si>
  <si>
    <t>Essuyage humide et désinfection des murs, carrelages muraux, plaques de propreté inox au niveau des lavabos, cuvettes et cabines de douches</t>
  </si>
  <si>
    <t>Essuyage humide et désinfection des portes de cabines de douches, parois et sièges de douche</t>
  </si>
  <si>
    <t>Essuyage humide et désinfection des porte-balayettes</t>
  </si>
  <si>
    <t>10: Absence de salissures et poussières
5: Présence de poussières niveau 2 de l'échelle de gris au maximum
0: Présence de poussières niveau 3 de l'échelle de gris au minimum ou de salissures</t>
  </si>
  <si>
    <t>Essuyage humide des distributeurs de consommables sanitaires et séchoirs électriques y compris les sèches cheveux</t>
  </si>
  <si>
    <t>Essuyage humide des points de contact (interrupteurs, poignées de portes, boutons de chasse d'eau...)</t>
  </si>
  <si>
    <t>Lavage et désinfection des sols</t>
  </si>
  <si>
    <t>Détartrage des cuvettes, lavabos, urinoirs, bacs à douches et de la robinetterie</t>
  </si>
  <si>
    <t>Dépoussiérage des rebords de fenêtres</t>
  </si>
  <si>
    <t>Lessivage de la faïence</t>
  </si>
  <si>
    <t>10: absence de poussière 
5: Presence d'un couche de poussière niveau 2 de l'échelle de gris au maximum
0: Présence d'une poussière de plus de 2 de l'échelle de gris</t>
  </si>
  <si>
    <t>10: pas de tag ou autocollant 
0: présence d'un tag ou un autocollant sur la surface totale de l'accueil</t>
  </si>
  <si>
    <t>Remplissage des siphons de sol si existant</t>
  </si>
  <si>
    <t>10: présence d'eau dans le siphon
0: absence d'eau dans le siphon</t>
  </si>
  <si>
    <t>INFIRMERIE - BUREAU MEDICAL - SALLE DE CONSULTATION</t>
  </si>
  <si>
    <t>Aération des locaux</t>
  </si>
  <si>
    <t>Collecte des déchet DASRI</t>
  </si>
  <si>
    <t xml:space="preserve">10: poubelle  vide 
5: poubelle à moitier vide 
0: poubelles remplit à plus de 50% </t>
  </si>
  <si>
    <t>Aspiration des sols non accessibles en (sous les lits...)</t>
  </si>
  <si>
    <t>Nettoyage et désinfection des lavabos</t>
  </si>
  <si>
    <t xml:space="preserve">10: absence de salissures
5: Présence de traces d'éssuyage
0: présence de salissures </t>
  </si>
  <si>
    <t>Détartrage des lavabos</t>
  </si>
  <si>
    <t>10: absence de tartre
0: présence de tartre</t>
  </si>
  <si>
    <t>Désinfection du matelas</t>
  </si>
  <si>
    <t>Approvisionnement en consommable et vérification de l'état de fonctionnement des distributeurs</t>
  </si>
  <si>
    <t>10: Présence de consommables (savon, essui-mains, papier toilette…)
5: Absence d'un consommable ou plus (savon, essui-mains, papier toilette…)</t>
  </si>
  <si>
    <t>LOCAUX TECHNIQUES - INFORMATIQUE</t>
  </si>
  <si>
    <t>Balayage manuel</t>
  </si>
  <si>
    <t>10: absence de salissures
5: Présence de traces de poussières
0: présence de salissures (tache ou poussières ou déchet…)</t>
  </si>
  <si>
    <t>Nettoyage des sols</t>
  </si>
  <si>
    <t>ARCHIVES - RESERVES - STOCKAGE - RANGEMENT - LOCAUX TECHNIQUES</t>
  </si>
  <si>
    <t xml:space="preserve">10: Absence de salissures et odeur agréable
0: Présence de salissures ou odeur désagréable
(contrôle réalisé le jour programmé de l'intervention) </t>
  </si>
  <si>
    <t>Essuyage humide des points de contact (interrupteurs, poignées de portes...) avec un produit désinfectant</t>
  </si>
  <si>
    <t>Essuyage humide des éléments de sécurité</t>
  </si>
  <si>
    <t>Dépoussiérage des finitions hautes, (dessus d'armoires non encombrées, tableaux, bouches d'aération, ...) et éléments de sécurité</t>
  </si>
  <si>
    <t>Dépoussiérage des étagères et rayonnages</t>
  </si>
  <si>
    <t>LOCAL POUBELLE</t>
  </si>
  <si>
    <t>Ramassage des déchets : détritus, etc.</t>
  </si>
  <si>
    <t>10: Sol exempt de déchets
5: Déchets représentant moins de 30 cm2 sur la totalité du local
5: Déchets représentant plus de 30 cm2 sur la totalité du local</t>
  </si>
  <si>
    <t>10: absence de toiles ou présence d'une toile blanche
0: présence d'une toile grise</t>
  </si>
  <si>
    <t>10: Sol exempt de poussières ou salissures
0: Sol avec de la poussière ou des salissures</t>
  </si>
  <si>
    <t>Nettoyage et désinfection des sols</t>
  </si>
  <si>
    <t>10: Sol exempt de salissures et une odeur neutre ou agréable
5: Sol légèrement poussiéreux avec une odeur neutre ou agréable 
0: Sol avec des salissures ou une odeur désagréable</t>
  </si>
  <si>
    <t>Enlèvement des chewing-gums, étiquettes et autres collants (tous supports)</t>
  </si>
  <si>
    <t>10: absence de chewing-gums et autres collant
5: présence résidus de salissures
0: présence d chewing-gums et/ou autres collants</t>
  </si>
  <si>
    <t>Dépoussiérage des rayonnages accessibles et dégagés</t>
  </si>
  <si>
    <t>10: absence de poussières et salissures
5: poussières niveau 3 de l'échelle de gris sur 1 mètre linéaire au maximum
0:  poussières supérieurs au niveau 4 de l'échelle de gris sur 1 mètre linéaire</t>
  </si>
  <si>
    <t xml:space="preserve">Dépoussiérage des finitions hautes (dessus d'armoires non encombrées, tableaux...)  </t>
  </si>
  <si>
    <t>Lessivage desparois murales en faïence si existants</t>
  </si>
  <si>
    <t>10: absence de salissures, poussières et toute autres éléments…
5: présence d'une salissure de moins de 10 cm2 tous les 5m2
0: absence de salissures</t>
  </si>
  <si>
    <t>SALLES DE SPORT / GRADIN - GYMNASE - SALLE EVOLUTION SPORTIVE -DOJO -SALLE DE DANSE</t>
  </si>
  <si>
    <t>Essuyage humide des traces, tâches et graffitis sur tous supports</t>
  </si>
  <si>
    <t>10: pas de tag tâches ou autocollant 
5: présence de traces ou tâches
0: présence d'un tag ou un autocollant sur la suface totale de l'accueil</t>
  </si>
  <si>
    <t>Enlèvement des traces sur les parois vitrées</t>
  </si>
  <si>
    <t>10: absence de traces
5: moins d'une trace par face
0: 2 traces et plus par face</t>
  </si>
  <si>
    <t>10: points désinfectés et sans traces
0: trace ou salissure</t>
  </si>
  <si>
    <t>Dépoussiérage des tableaux d'affichage et éléments de sécurité</t>
  </si>
  <si>
    <t>Balayage humide ou aspiration des sols de la halle de sport, salle de billard, salle d'escrime</t>
  </si>
  <si>
    <t>10: absence de salissures
5: Présence de poussières dans les recoins
0: présence de salissures (tache ou poussières ou déchet…)</t>
  </si>
  <si>
    <t xml:space="preserve">Lavage des sols </t>
  </si>
  <si>
    <t>DOJO: aspirationdu tatami et lavage des sols avec un produit antifongique</t>
  </si>
  <si>
    <t>Essuyage humide des meubles, objets meublants et machine de musculation</t>
  </si>
  <si>
    <t xml:space="preserve">Dépoussiérage des finitions hautes (dessus d'armoires non encombrées, tableaux d'affichage, signalétiques...)  </t>
  </si>
  <si>
    <t>Dépoussiérage des agrès et appareils de sport divers</t>
  </si>
  <si>
    <t>Nettoyage en dessous des machines</t>
  </si>
  <si>
    <t xml:space="preserve">Enlèvement étiquettes et autres collants et tags </t>
  </si>
  <si>
    <t>Enlèvement des détritus (vérification des sièges)</t>
  </si>
  <si>
    <t>10: pas de détritus
5: pas plus de 1 détritus sur 100m2
0: présence de plus d'un détritus sur 100m2</t>
  </si>
  <si>
    <t>VITRERIES</t>
  </si>
  <si>
    <t>Nettoyage des deux faces des portes vitrées des halls et accès extérieurs et des tourniqués</t>
  </si>
  <si>
    <t>Nettoyage sur les deux faces des cloisons, portes vitrées, des rampes vitrées et des glaces de la salle de danse du bâtiment 3</t>
  </si>
  <si>
    <t>Nettoyage de la vitrerie face intérieure accessible</t>
  </si>
  <si>
    <t>10: Exempt de toutes traces et salissures sur la surface vitrée, l'encadrement et les rebords. Il n'y aura aucunes coulures et résidus sur les murs et les sols…
0: toutes trace, salissures, coulure…</t>
  </si>
  <si>
    <t>Nettoyage de la vitrerie face intérieure difficilement accessible</t>
  </si>
  <si>
    <t>Nettoyage de la vitrerie face extérieure accessible</t>
  </si>
  <si>
    <t>Nettoyage de la vitrerie face extérieure difficilement accessible</t>
  </si>
  <si>
    <t>Enlèvement des traces de doigts sur les portes vitrées, cloisons des halls, portes des ascenseurs et des rampes vitrées</t>
  </si>
  <si>
    <t>Dépoussièrage des corniches, rebords d'immeubles difficilement accessible</t>
  </si>
  <si>
    <t>10: exes ou de poussièresmpt de salissures et poussières
5: présence de traces
0: présence de salissure</t>
  </si>
  <si>
    <t>Grande porte vitré</t>
  </si>
  <si>
    <t>cage vitré ascenceur</t>
  </si>
  <si>
    <t xml:space="preserve">"10: Exempt de toutes traces et salissures sur la surface vitrée, l'encadrement et les rebords. Il n'y aura aucunes coulures et résidus sur les murs et les sols…
0: toutes trace, salissures, coulure…"
</t>
  </si>
  <si>
    <t>Exemple de Grille d'évaluation des prestations en terme de résultat</t>
  </si>
  <si>
    <t>Nom de l'entité évaluée : ENSEGID</t>
  </si>
  <si>
    <t>Secteur :  Batiment A</t>
  </si>
  <si>
    <t xml:space="preserve">Date : </t>
  </si>
  <si>
    <t xml:space="preserve">Zone : Accueil Principal  </t>
  </si>
  <si>
    <t>Evaluateur :</t>
  </si>
  <si>
    <t>Mme X</t>
  </si>
  <si>
    <t>Seuil /Niveau Qualité requis au CCTP : 85%</t>
  </si>
  <si>
    <t>Prestataire /</t>
  </si>
  <si>
    <t>Société WWW</t>
  </si>
  <si>
    <t>Evaluation</t>
  </si>
  <si>
    <t>ACCUEIL</t>
  </si>
  <si>
    <t>Notes de la zone  évaluée (à compléter)</t>
  </si>
  <si>
    <t>Note évaluée coefficientée</t>
  </si>
  <si>
    <t>Note Maximum évaluée</t>
  </si>
  <si>
    <t>NC</t>
  </si>
  <si>
    <t>Somme des coefficients des éléments présents dans la zone X 10 (note maximum) :</t>
  </si>
  <si>
    <t>Somme des notes coefficientées objet de l’évaluation :</t>
  </si>
  <si>
    <t>Note de la zone</t>
  </si>
  <si>
    <t>SALLE DE COURS - SALLE D'ACTIVIES - SALLE PEDAGOGIQUE - SALLE POLYVALENTE -SALLE INFORMATIQUE - SALLE VIDEO -AMPHITHEATRE-SALLE TD - SALLE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</si>
</sst>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7030A0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20" fontId="3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20" fontId="3" fillId="0" borderId="1" xfId="0" applyNumberFormat="1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20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6" borderId="7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0" fontId="2" fillId="0" borderId="0" xfId="1" applyNumberFormat="1" applyFont="1" applyAlignment="1">
      <alignment horizontal="center"/>
    </xf>
    <xf numFmtId="1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7" fillId="0" borderId="14" xfId="0" applyFont="1" applyBorder="1" applyAlignment="1">
      <alignment horizontal="right" vertical="center"/>
    </xf>
    <xf numFmtId="0" fontId="3" fillId="7" borderId="3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/>
  </cellXfs>
  <cellStyles count="2">
    <cellStyle name="Normal" xfId="0" builtinId="0"/>
    <cellStyle name="Pourcentage" xfId="1" builtinId="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B1:D60"/>
  <sheetViews>
    <sheetView showGridLines="0" tabSelected="1" zoomScale="114" zoomScaleNormal="114" zoomScaleSheetLayoutView="63" workbookViewId="0">
      <selection activeCell="F5" sqref="F5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63.41015625" customWidth="1"/>
    <col min="4" max="4" width="13" customWidth="1"/>
  </cols>
  <sheetData>
    <row r="1" spans="2:4" ht="12" customHeight="1" x14ac:dyDescent="0.4">
      <c r="B1" s="42" t="s">
        <v>0</v>
      </c>
      <c r="C1" s="43"/>
      <c r="D1" s="43"/>
    </row>
    <row r="2" spans="2:4" x14ac:dyDescent="0.4">
      <c r="B2" s="1"/>
    </row>
    <row r="3" spans="2:4" ht="8.1" customHeight="1" x14ac:dyDescent="0.4">
      <c r="B3" s="1"/>
    </row>
    <row r="4" spans="2:4" ht="71.099999999999994" customHeight="1" x14ac:dyDescent="0.4">
      <c r="B4" s="11" t="s">
        <v>1</v>
      </c>
      <c r="C4" s="11" t="s">
        <v>2</v>
      </c>
      <c r="D4" s="30" t="s">
        <v>3</v>
      </c>
    </row>
    <row r="5" spans="2:4" ht="57" x14ac:dyDescent="0.4">
      <c r="B5" s="57" t="s">
        <v>4</v>
      </c>
      <c r="C5" s="20" t="s">
        <v>5</v>
      </c>
      <c r="D5" s="31">
        <v>3</v>
      </c>
    </row>
    <row r="6" spans="2:4" ht="57" x14ac:dyDescent="0.4">
      <c r="B6" s="57" t="s">
        <v>6</v>
      </c>
      <c r="C6" s="20" t="s">
        <v>5</v>
      </c>
      <c r="D6" s="13">
        <v>3</v>
      </c>
    </row>
    <row r="7" spans="2:4" ht="34.200000000000003" x14ac:dyDescent="0.4">
      <c r="B7" s="57" t="s">
        <v>7</v>
      </c>
      <c r="C7" s="6" t="s">
        <v>8</v>
      </c>
      <c r="D7" s="13">
        <v>1</v>
      </c>
    </row>
    <row r="8" spans="2:4" ht="39" customHeight="1" x14ac:dyDescent="0.4">
      <c r="B8" s="57" t="s">
        <v>9</v>
      </c>
      <c r="C8" s="6" t="s">
        <v>10</v>
      </c>
      <c r="D8" s="13">
        <v>1</v>
      </c>
    </row>
    <row r="9" spans="2:4" ht="34.200000000000003" x14ac:dyDescent="0.4">
      <c r="B9" s="58" t="s">
        <v>11</v>
      </c>
      <c r="C9" s="6" t="s">
        <v>12</v>
      </c>
      <c r="D9" s="13">
        <v>1</v>
      </c>
    </row>
    <row r="10" spans="2:4" ht="34.200000000000003" x14ac:dyDescent="0.4">
      <c r="B10" s="59" t="s">
        <v>13</v>
      </c>
      <c r="C10" s="6" t="s">
        <v>14</v>
      </c>
      <c r="D10" s="13">
        <v>3</v>
      </c>
    </row>
    <row r="11" spans="2:4" ht="34.200000000000003" x14ac:dyDescent="0.4">
      <c r="B11" s="58" t="s">
        <v>15</v>
      </c>
      <c r="C11" s="6" t="s">
        <v>16</v>
      </c>
      <c r="D11" s="13">
        <v>3</v>
      </c>
    </row>
    <row r="12" spans="2:4" ht="34.200000000000003" x14ac:dyDescent="0.4">
      <c r="B12" s="58" t="s">
        <v>17</v>
      </c>
      <c r="C12" s="6" t="s">
        <v>16</v>
      </c>
      <c r="D12" s="13">
        <v>2</v>
      </c>
    </row>
    <row r="13" spans="2:4" ht="45.6" x14ac:dyDescent="0.4">
      <c r="B13" s="59" t="s">
        <v>18</v>
      </c>
      <c r="C13" s="6" t="s">
        <v>19</v>
      </c>
      <c r="D13" s="13">
        <v>3</v>
      </c>
    </row>
    <row r="14" spans="2:4" ht="34.200000000000003" x14ac:dyDescent="0.4">
      <c r="B14" s="59" t="s">
        <v>20</v>
      </c>
      <c r="C14" s="6" t="s">
        <v>21</v>
      </c>
      <c r="D14" s="13">
        <v>2</v>
      </c>
    </row>
    <row r="15" spans="2:4" ht="45.6" x14ac:dyDescent="0.4">
      <c r="B15" s="59" t="s">
        <v>22</v>
      </c>
      <c r="C15" s="6" t="s">
        <v>23</v>
      </c>
      <c r="D15" s="13">
        <v>1</v>
      </c>
    </row>
    <row r="16" spans="2:4" ht="34.200000000000003" x14ac:dyDescent="0.4">
      <c r="B16" s="59" t="s">
        <v>24</v>
      </c>
      <c r="C16" s="6" t="s">
        <v>25</v>
      </c>
      <c r="D16" s="13">
        <v>1</v>
      </c>
    </row>
    <row r="17" spans="2:4" ht="34.200000000000003" x14ac:dyDescent="0.4">
      <c r="B17" s="60" t="s">
        <v>26</v>
      </c>
      <c r="C17" s="6" t="s">
        <v>27</v>
      </c>
      <c r="D17" s="13">
        <v>3</v>
      </c>
    </row>
    <row r="18" spans="2:4" ht="57" x14ac:dyDescent="0.4">
      <c r="B18" s="60" t="s">
        <v>28</v>
      </c>
      <c r="C18" s="6" t="s">
        <v>29</v>
      </c>
      <c r="D18" s="13">
        <v>3</v>
      </c>
    </row>
    <row r="19" spans="2:4" ht="22.8" x14ac:dyDescent="0.4">
      <c r="B19" s="59" t="s">
        <v>30</v>
      </c>
      <c r="C19" s="6" t="s">
        <v>31</v>
      </c>
      <c r="D19" s="13">
        <v>2</v>
      </c>
    </row>
    <row r="20" spans="2:4" ht="46.5" customHeight="1" x14ac:dyDescent="0.4">
      <c r="B20" s="60" t="s">
        <v>32</v>
      </c>
      <c r="C20" s="15" t="s">
        <v>33</v>
      </c>
      <c r="D20" s="13">
        <v>2</v>
      </c>
    </row>
    <row r="21" spans="2:4" ht="34.200000000000003" x14ac:dyDescent="0.4">
      <c r="B21" s="60" t="s">
        <v>34</v>
      </c>
      <c r="C21" s="6" t="s">
        <v>35</v>
      </c>
      <c r="D21" s="13">
        <v>1</v>
      </c>
    </row>
    <row r="22" spans="2:4" ht="22.8" x14ac:dyDescent="0.4">
      <c r="B22" s="61" t="s">
        <v>36</v>
      </c>
      <c r="C22" s="26" t="s">
        <v>37</v>
      </c>
      <c r="D22" s="13">
        <v>1</v>
      </c>
    </row>
    <row r="24" spans="2:4" x14ac:dyDescent="0.4">
      <c r="B24" s="2"/>
    </row>
    <row r="39" spans="2:2" x14ac:dyDescent="0.4">
      <c r="B39" s="2"/>
    </row>
    <row r="40" spans="2:2" x14ac:dyDescent="0.4">
      <c r="B40" s="4"/>
    </row>
    <row r="42" spans="2:2" x14ac:dyDescent="0.4">
      <c r="B42" s="4"/>
    </row>
    <row r="44" spans="2:2" x14ac:dyDescent="0.4">
      <c r="B44" s="4"/>
    </row>
    <row r="46" spans="2:2" x14ac:dyDescent="0.4">
      <c r="B46" s="4"/>
    </row>
    <row r="48" spans="2:2" x14ac:dyDescent="0.4">
      <c r="B48" s="1"/>
    </row>
    <row r="49" spans="2:2" x14ac:dyDescent="0.4">
      <c r="B49" s="2"/>
    </row>
    <row r="50" spans="2:2" x14ac:dyDescent="0.4">
      <c r="B50" s="2"/>
    </row>
    <row r="51" spans="2:2" x14ac:dyDescent="0.4">
      <c r="B51" s="2"/>
    </row>
    <row r="52" spans="2:2" x14ac:dyDescent="0.4">
      <c r="B52" s="2"/>
    </row>
    <row r="53" spans="2:2" x14ac:dyDescent="0.4">
      <c r="B53" s="2"/>
    </row>
    <row r="55" spans="2:2" x14ac:dyDescent="0.4">
      <c r="B55" s="3"/>
    </row>
    <row r="57" spans="2:2" x14ac:dyDescent="0.4">
      <c r="B57" s="2"/>
    </row>
    <row r="58" spans="2:2" x14ac:dyDescent="0.4">
      <c r="B58" s="4"/>
    </row>
    <row r="60" spans="2:2" x14ac:dyDescent="0.4">
      <c r="B60" s="4"/>
    </row>
  </sheetData>
  <sheetProtection algorithmName="SHA-512" hashValue="9GZ5Y5EGWKneP/l5hrBMh7+7NFYm3UYdVVneGL8XPnsr2vjdTkUhUJGKx9HLTCvB+AsYRmWSk3Mj0D+DoVypLQ==" saltValue="CVWKgouxzhI5bY4apj/1ug==" spinCount="100000" sheet="1" objects="1" scenarios="1"/>
  <mergeCells count="1">
    <mergeCell ref="B1:D1"/>
  </mergeCells>
  <dataValidations count="1">
    <dataValidation allowBlank="1" showInputMessage="1" showErrorMessage="1" sqref="B1" xr:uid="{00000000-0002-0000-0000-000000000000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>
    <oddHeader>&amp;C&amp;"Arial,Gras italique"&amp;F</oddHeader>
    <oddFooter>&amp;C&amp;"Arial,Gras italique"&amp;A&amp;R&amp;"Arial,Gras italique"&amp;P/&amp;N</oddFooter>
  </headerFooter>
  <rowBreaks count="2" manualBreakCount="2">
    <brk id="22" max="4" man="1"/>
    <brk id="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C31"/>
  <sheetViews>
    <sheetView zoomScale="107" zoomScaleNormal="107" workbookViewId="0">
      <selection activeCell="B10" sqref="B10"/>
    </sheetView>
  </sheetViews>
  <sheetFormatPr baseColWidth="10" defaultColWidth="11.41015625" defaultRowHeight="11.4" x14ac:dyDescent="0.4"/>
  <cols>
    <col min="1" max="1" width="55" customWidth="1"/>
    <col min="2" max="2" width="60.87890625" customWidth="1"/>
    <col min="3" max="3" width="14.1171875" style="9" customWidth="1"/>
  </cols>
  <sheetData>
    <row r="2" spans="1:3" ht="12" customHeight="1" x14ac:dyDescent="0.4">
      <c r="A2" s="42" t="s">
        <v>0</v>
      </c>
      <c r="B2" s="43"/>
      <c r="C2" s="43"/>
    </row>
    <row r="3" spans="1:3" x14ac:dyDescent="0.4">
      <c r="A3" s="1"/>
    </row>
    <row r="5" spans="1:3" ht="22.8" x14ac:dyDescent="0.4">
      <c r="A5" s="11" t="s">
        <v>38</v>
      </c>
      <c r="B5" s="11" t="s">
        <v>2</v>
      </c>
      <c r="C5" s="30" t="s">
        <v>39</v>
      </c>
    </row>
    <row r="6" spans="1:3" ht="34.200000000000003" x14ac:dyDescent="0.4">
      <c r="A6" s="59" t="s">
        <v>40</v>
      </c>
      <c r="B6" s="6" t="s">
        <v>41</v>
      </c>
      <c r="C6" s="35">
        <v>2</v>
      </c>
    </row>
    <row r="7" spans="1:3" ht="34.200000000000003" x14ac:dyDescent="0.4">
      <c r="A7" s="60" t="s">
        <v>42</v>
      </c>
      <c r="B7" s="6" t="s">
        <v>43</v>
      </c>
      <c r="C7" s="32">
        <v>2</v>
      </c>
    </row>
    <row r="8" spans="1:3" ht="34.200000000000003" x14ac:dyDescent="0.4">
      <c r="A8" s="60" t="s">
        <v>44</v>
      </c>
      <c r="B8" s="14" t="s">
        <v>43</v>
      </c>
      <c r="C8" s="32">
        <v>3</v>
      </c>
    </row>
    <row r="9" spans="1:3" ht="45.6" x14ac:dyDescent="0.4">
      <c r="A9" s="60" t="s">
        <v>45</v>
      </c>
      <c r="B9" s="14" t="s">
        <v>46</v>
      </c>
      <c r="C9" s="32">
        <v>2</v>
      </c>
    </row>
    <row r="10" spans="1:3" ht="34.200000000000003" x14ac:dyDescent="0.4">
      <c r="A10" s="60" t="s">
        <v>47</v>
      </c>
      <c r="B10" s="14" t="s">
        <v>48</v>
      </c>
      <c r="C10" s="32">
        <v>1</v>
      </c>
    </row>
    <row r="11" spans="1:3" ht="34.200000000000003" x14ac:dyDescent="0.4">
      <c r="A11" s="60" t="s">
        <v>49</v>
      </c>
      <c r="B11" s="14" t="s">
        <v>50</v>
      </c>
      <c r="C11" s="32">
        <v>3</v>
      </c>
    </row>
    <row r="12" spans="1:3" ht="34.200000000000003" x14ac:dyDescent="0.4">
      <c r="A12" s="60" t="s">
        <v>51</v>
      </c>
      <c r="B12" s="6" t="s">
        <v>52</v>
      </c>
      <c r="C12" s="32">
        <v>2</v>
      </c>
    </row>
    <row r="13" spans="1:3" ht="57" x14ac:dyDescent="0.4">
      <c r="A13" s="60" t="s">
        <v>53</v>
      </c>
      <c r="B13" s="6" t="s">
        <v>54</v>
      </c>
      <c r="C13" s="32">
        <v>2</v>
      </c>
    </row>
    <row r="14" spans="1:3" ht="45.6" x14ac:dyDescent="0.4">
      <c r="A14" s="60" t="s">
        <v>55</v>
      </c>
      <c r="B14" s="6" t="s">
        <v>56</v>
      </c>
      <c r="C14" s="32">
        <v>1</v>
      </c>
    </row>
    <row r="15" spans="1:3" ht="34.200000000000003" x14ac:dyDescent="0.4">
      <c r="A15" s="60" t="s">
        <v>57</v>
      </c>
      <c r="B15" s="6" t="s">
        <v>58</v>
      </c>
      <c r="C15" s="32">
        <v>2</v>
      </c>
    </row>
    <row r="16" spans="1:3" ht="34.200000000000003" x14ac:dyDescent="0.4">
      <c r="A16" s="60" t="s">
        <v>59</v>
      </c>
      <c r="B16" s="6" t="s">
        <v>25</v>
      </c>
      <c r="C16" s="32">
        <v>1</v>
      </c>
    </row>
    <row r="17" spans="1:3" ht="22.8" x14ac:dyDescent="0.4">
      <c r="A17" s="60" t="s">
        <v>60</v>
      </c>
      <c r="B17" s="25" t="s">
        <v>61</v>
      </c>
      <c r="C17" s="32">
        <v>2</v>
      </c>
    </row>
    <row r="18" spans="1:3" ht="34.200000000000003" x14ac:dyDescent="0.4">
      <c r="A18" s="60" t="s">
        <v>62</v>
      </c>
      <c r="B18" s="25" t="s">
        <v>63</v>
      </c>
      <c r="C18" s="32">
        <v>2</v>
      </c>
    </row>
    <row r="19" spans="1:3" ht="37.5" customHeight="1" x14ac:dyDescent="0.4">
      <c r="A19" s="60" t="s">
        <v>64</v>
      </c>
      <c r="B19" s="25" t="s">
        <v>65</v>
      </c>
      <c r="C19" s="32">
        <v>2</v>
      </c>
    </row>
    <row r="20" spans="1:3" ht="45.6" x14ac:dyDescent="0.4">
      <c r="A20" s="60" t="s">
        <v>66</v>
      </c>
      <c r="B20" s="14" t="s">
        <v>46</v>
      </c>
      <c r="C20" s="32">
        <v>3</v>
      </c>
    </row>
    <row r="21" spans="1:3" ht="43.5" customHeight="1" x14ac:dyDescent="0.4">
      <c r="A21" s="60" t="s">
        <v>67</v>
      </c>
      <c r="B21" s="14" t="s">
        <v>68</v>
      </c>
      <c r="C21" s="32">
        <v>2</v>
      </c>
    </row>
    <row r="22" spans="1:3" ht="34.200000000000003" x14ac:dyDescent="0.4">
      <c r="A22" s="60" t="s">
        <v>69</v>
      </c>
      <c r="B22" s="14" t="s">
        <v>43</v>
      </c>
      <c r="C22" s="32">
        <v>1</v>
      </c>
    </row>
    <row r="23" spans="1:3" ht="57" x14ac:dyDescent="0.4">
      <c r="A23" s="60" t="s">
        <v>70</v>
      </c>
      <c r="B23" s="14" t="s">
        <v>71</v>
      </c>
      <c r="C23" s="32">
        <v>1</v>
      </c>
    </row>
    <row r="24" spans="1:3" ht="34.200000000000003" x14ac:dyDescent="0.4">
      <c r="A24" s="60" t="s">
        <v>72</v>
      </c>
      <c r="B24" s="14" t="s">
        <v>73</v>
      </c>
      <c r="C24" s="32">
        <v>1</v>
      </c>
    </row>
    <row r="25" spans="1:3" ht="45" customHeight="1" x14ac:dyDescent="0.4">
      <c r="A25" s="60" t="s">
        <v>32</v>
      </c>
      <c r="B25" s="15" t="s">
        <v>33</v>
      </c>
      <c r="C25" s="32">
        <v>2</v>
      </c>
    </row>
    <row r="26" spans="1:3" ht="34.200000000000003" x14ac:dyDescent="0.4">
      <c r="A26" s="60" t="s">
        <v>74</v>
      </c>
      <c r="B26" s="26" t="s">
        <v>73</v>
      </c>
      <c r="C26" s="32">
        <v>2</v>
      </c>
    </row>
    <row r="27" spans="1:3" ht="45.6" x14ac:dyDescent="0.4">
      <c r="A27" s="60" t="s">
        <v>75</v>
      </c>
      <c r="B27" s="6" t="s">
        <v>35</v>
      </c>
      <c r="C27" s="32">
        <v>2</v>
      </c>
    </row>
    <row r="28" spans="1:3" ht="46.5" customHeight="1" x14ac:dyDescent="0.4">
      <c r="A28" s="60" t="s">
        <v>76</v>
      </c>
      <c r="B28" s="26" t="s">
        <v>77</v>
      </c>
      <c r="C28" s="32">
        <v>2</v>
      </c>
    </row>
    <row r="30" spans="1:3" ht="13.8" x14ac:dyDescent="0.4">
      <c r="A30" s="2"/>
      <c r="B30" s="44"/>
      <c r="C30" s="44"/>
    </row>
    <row r="31" spans="1:3" ht="13.8" x14ac:dyDescent="0.4">
      <c r="B31" s="44"/>
      <c r="C31" s="44"/>
    </row>
  </sheetData>
  <sheetProtection algorithmName="SHA-512" hashValue="GBo77CIyCawXv5BjtCGFNS6gR6crumT4HahYLkw8gpD5MM2lrXrgeFgthT7gdI/Q54sZPMIzNbAyWadErHok0g==" saltValue="xKUE9PXYF+6oCRrehMSJzg==" spinCount="100000" sheet="1" objects="1" scenarios="1"/>
  <mergeCells count="3">
    <mergeCell ref="A2:C2"/>
    <mergeCell ref="B30:C30"/>
    <mergeCell ref="B31:C31"/>
  </mergeCells>
  <dataValidations count="1">
    <dataValidation allowBlank="1" showInputMessage="1" showErrorMessage="1" sqref="A2" xr:uid="{00000000-0002-0000-0100-000000000000}"/>
  </dataValidations>
  <pageMargins left="0.23622047244094491" right="0.23622047244094491" top="0.74803149606299213" bottom="0.74803149606299213" header="0.31496062992125984" footer="0.31496062992125984"/>
  <pageSetup paperSize="9" scale="73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B3:D38"/>
  <sheetViews>
    <sheetView topLeftCell="A16" zoomScale="98" zoomScaleNormal="98" zoomScaleSheetLayoutView="84" workbookViewId="0">
      <selection activeCell="B13" sqref="B13"/>
    </sheetView>
  </sheetViews>
  <sheetFormatPr baseColWidth="10" defaultColWidth="11.41015625" defaultRowHeight="11.4" x14ac:dyDescent="0.4"/>
  <cols>
    <col min="2" max="2" width="47.5859375" customWidth="1"/>
    <col min="3" max="3" width="54.87890625" customWidth="1"/>
  </cols>
  <sheetData>
    <row r="3" spans="2:4" ht="12" customHeight="1" x14ac:dyDescent="0.4">
      <c r="B3" s="42" t="s">
        <v>0</v>
      </c>
      <c r="C3" s="43"/>
      <c r="D3" s="43"/>
    </row>
    <row r="6" spans="2:4" x14ac:dyDescent="0.4">
      <c r="B6" s="11" t="s">
        <v>78</v>
      </c>
      <c r="C6" s="11" t="s">
        <v>2</v>
      </c>
      <c r="D6" s="30" t="s">
        <v>3</v>
      </c>
    </row>
    <row r="7" spans="2:4" ht="45.6" x14ac:dyDescent="0.4">
      <c r="B7" s="8" t="s">
        <v>40</v>
      </c>
      <c r="C7" s="6" t="s">
        <v>41</v>
      </c>
      <c r="D7" s="31">
        <v>2</v>
      </c>
    </row>
    <row r="8" spans="2:4" ht="22.8" x14ac:dyDescent="0.4">
      <c r="B8" s="5" t="s">
        <v>79</v>
      </c>
      <c r="C8" s="15" t="s">
        <v>33</v>
      </c>
      <c r="D8" s="13">
        <v>2</v>
      </c>
    </row>
    <row r="9" spans="2:4" ht="57" x14ac:dyDescent="0.4">
      <c r="B9" s="5" t="s">
        <v>80</v>
      </c>
      <c r="C9" s="6" t="s">
        <v>35</v>
      </c>
      <c r="D9" s="13">
        <v>3</v>
      </c>
    </row>
    <row r="10" spans="2:4" ht="34.200000000000003" x14ac:dyDescent="0.4">
      <c r="B10" s="5" t="s">
        <v>81</v>
      </c>
      <c r="C10" s="6" t="s">
        <v>52</v>
      </c>
      <c r="D10" s="13">
        <v>2</v>
      </c>
    </row>
    <row r="11" spans="2:4" ht="22.8" x14ac:dyDescent="0.4">
      <c r="B11" s="5" t="s">
        <v>67</v>
      </c>
      <c r="C11" s="14" t="s">
        <v>82</v>
      </c>
      <c r="D11" s="13">
        <v>2</v>
      </c>
    </row>
    <row r="12" spans="2:4" ht="34.200000000000003" x14ac:dyDescent="0.4">
      <c r="B12" s="5" t="s">
        <v>83</v>
      </c>
      <c r="C12" s="14" t="s">
        <v>50</v>
      </c>
      <c r="D12" s="13">
        <v>3</v>
      </c>
    </row>
    <row r="13" spans="2:4" ht="34.200000000000003" x14ac:dyDescent="0.4">
      <c r="B13" s="5" t="s">
        <v>59</v>
      </c>
      <c r="C13" s="6" t="s">
        <v>25</v>
      </c>
      <c r="D13" s="13">
        <v>1</v>
      </c>
    </row>
    <row r="14" spans="2:4" ht="57" x14ac:dyDescent="0.4">
      <c r="B14" s="29" t="s">
        <v>84</v>
      </c>
      <c r="C14" s="6" t="s">
        <v>35</v>
      </c>
      <c r="D14" s="13">
        <v>1</v>
      </c>
    </row>
    <row r="15" spans="2:4" ht="57" x14ac:dyDescent="0.4">
      <c r="B15" s="5" t="s">
        <v>85</v>
      </c>
      <c r="C15" s="6" t="s">
        <v>54</v>
      </c>
      <c r="D15" s="13">
        <v>2</v>
      </c>
    </row>
    <row r="16" spans="2:4" ht="57" x14ac:dyDescent="0.4">
      <c r="B16" s="5" t="s">
        <v>75</v>
      </c>
      <c r="C16" s="6" t="s">
        <v>35</v>
      </c>
      <c r="D16" s="13">
        <v>2</v>
      </c>
    </row>
    <row r="17" spans="2:4" ht="34.200000000000003" x14ac:dyDescent="0.4">
      <c r="B17" s="5" t="s">
        <v>86</v>
      </c>
      <c r="C17" s="6" t="s">
        <v>25</v>
      </c>
      <c r="D17" s="13">
        <v>1</v>
      </c>
    </row>
    <row r="18" spans="2:4" ht="57" x14ac:dyDescent="0.4">
      <c r="B18" s="5" t="s">
        <v>53</v>
      </c>
      <c r="C18" s="6" t="s">
        <v>54</v>
      </c>
      <c r="D18" s="13">
        <v>2</v>
      </c>
    </row>
    <row r="19" spans="2:4" ht="57" x14ac:dyDescent="0.4">
      <c r="B19" s="5" t="s">
        <v>87</v>
      </c>
      <c r="C19" s="6" t="s">
        <v>54</v>
      </c>
      <c r="D19" s="13">
        <v>1</v>
      </c>
    </row>
    <row r="20" spans="2:4" ht="34.200000000000003" x14ac:dyDescent="0.4">
      <c r="B20" s="5" t="s">
        <v>88</v>
      </c>
      <c r="C20" s="6" t="s">
        <v>63</v>
      </c>
      <c r="D20" s="13">
        <v>1</v>
      </c>
    </row>
    <row r="21" spans="2:4" ht="57" x14ac:dyDescent="0.4">
      <c r="B21" s="5" t="s">
        <v>89</v>
      </c>
      <c r="C21" s="6" t="s">
        <v>35</v>
      </c>
      <c r="D21" s="13">
        <v>3</v>
      </c>
    </row>
    <row r="22" spans="2:4" ht="57" x14ac:dyDescent="0.4">
      <c r="B22" s="5" t="s">
        <v>90</v>
      </c>
      <c r="C22" s="6" t="s">
        <v>56</v>
      </c>
      <c r="D22" s="13">
        <v>3</v>
      </c>
    </row>
    <row r="23" spans="2:4" ht="34.200000000000003" x14ac:dyDescent="0.4">
      <c r="B23" s="5" t="s">
        <v>91</v>
      </c>
      <c r="C23" s="14" t="s">
        <v>50</v>
      </c>
      <c r="D23" s="13">
        <v>3</v>
      </c>
    </row>
    <row r="24" spans="2:4" ht="57" x14ac:dyDescent="0.4">
      <c r="B24" s="5" t="s">
        <v>92</v>
      </c>
      <c r="C24" s="6" t="s">
        <v>35</v>
      </c>
      <c r="D24" s="13">
        <v>1</v>
      </c>
    </row>
    <row r="25" spans="2:4" ht="57" x14ac:dyDescent="0.4">
      <c r="B25" s="5" t="s">
        <v>93</v>
      </c>
      <c r="C25" s="6" t="s">
        <v>56</v>
      </c>
      <c r="D25" s="13">
        <v>1</v>
      </c>
    </row>
    <row r="26" spans="2:4" ht="34.200000000000003" x14ac:dyDescent="0.4">
      <c r="B26" s="5" t="s">
        <v>94</v>
      </c>
      <c r="C26" s="19" t="s">
        <v>95</v>
      </c>
      <c r="D26" s="13">
        <v>3</v>
      </c>
    </row>
    <row r="27" spans="2:4" ht="34.200000000000003" x14ac:dyDescent="0.4">
      <c r="B27" s="5" t="s">
        <v>62</v>
      </c>
      <c r="C27" s="6" t="s">
        <v>63</v>
      </c>
      <c r="D27" s="13">
        <v>2</v>
      </c>
    </row>
    <row r="28" spans="2:4" ht="68.400000000000006" x14ac:dyDescent="0.4">
      <c r="B28" s="5" t="s">
        <v>96</v>
      </c>
      <c r="C28" s="6" t="s">
        <v>97</v>
      </c>
      <c r="D28" s="13">
        <v>1</v>
      </c>
    </row>
    <row r="29" spans="2:4" ht="34.200000000000003" x14ac:dyDescent="0.4">
      <c r="B29" s="5" t="s">
        <v>98</v>
      </c>
      <c r="C29" s="19" t="s">
        <v>95</v>
      </c>
      <c r="D29" s="13">
        <v>2</v>
      </c>
    </row>
    <row r="30" spans="2:4" ht="22.8" x14ac:dyDescent="0.4">
      <c r="B30" s="26" t="s">
        <v>99</v>
      </c>
      <c r="C30" s="19" t="s">
        <v>100</v>
      </c>
      <c r="D30" s="13"/>
    </row>
    <row r="31" spans="2:4" ht="34.200000000000003" x14ac:dyDescent="0.4">
      <c r="B31" s="5" t="s">
        <v>101</v>
      </c>
      <c r="C31" s="14" t="s">
        <v>50</v>
      </c>
      <c r="D31" s="13">
        <v>3</v>
      </c>
    </row>
    <row r="33" spans="2:2" x14ac:dyDescent="0.4">
      <c r="B33" s="2"/>
    </row>
    <row r="37" spans="2:2" x14ac:dyDescent="0.4">
      <c r="B37" s="21"/>
    </row>
    <row r="38" spans="2:2" x14ac:dyDescent="0.4">
      <c r="B38" s="22"/>
    </row>
  </sheetData>
  <sheetProtection algorithmName="SHA-512" hashValue="R9QCqeZz6EXrM+IJmO9vxizcNR/aK5qJyRaYutvcaKTJ0jZpNISHVSr/pMvz1/l1swh43xYXL4IzDNTbjdJ7wg==" saltValue="b8QF32CJgFB2QFUPvTrfjQ==" spinCount="100000" sheet="1" objects="1" scenarios="1"/>
  <mergeCells count="1">
    <mergeCell ref="B3:D3"/>
  </mergeCells>
  <dataValidations count="1">
    <dataValidation allowBlank="1" showInputMessage="1" showErrorMessage="1" sqref="B3" xr:uid="{00000000-0002-0000-0200-000000000000}"/>
  </dataValidation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B3:D20"/>
  <sheetViews>
    <sheetView zoomScale="86" zoomScaleNormal="86" workbookViewId="0">
      <selection activeCell="B7" sqref="B7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29.87890625" customWidth="1"/>
    <col min="4" max="4" width="13.585937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102</v>
      </c>
      <c r="C6" s="11" t="s">
        <v>2</v>
      </c>
      <c r="D6" s="30" t="s">
        <v>3</v>
      </c>
    </row>
    <row r="7" spans="2:4" ht="22.8" x14ac:dyDescent="0.4">
      <c r="B7" s="8" t="s">
        <v>103</v>
      </c>
      <c r="C7" s="6" t="s">
        <v>104</v>
      </c>
      <c r="D7" s="31">
        <v>2</v>
      </c>
    </row>
    <row r="8" spans="2:4" ht="51" customHeight="1" x14ac:dyDescent="0.4">
      <c r="B8" s="8" t="s">
        <v>105</v>
      </c>
      <c r="C8" s="6" t="s">
        <v>106</v>
      </c>
      <c r="D8" s="13">
        <v>3</v>
      </c>
    </row>
    <row r="9" spans="2:4" ht="57" x14ac:dyDescent="0.4">
      <c r="B9" s="5" t="s">
        <v>107</v>
      </c>
      <c r="C9" s="6" t="s">
        <v>108</v>
      </c>
      <c r="D9" s="13">
        <v>3</v>
      </c>
    </row>
    <row r="10" spans="2:4" ht="45.6" x14ac:dyDescent="0.4">
      <c r="B10" s="5" t="s">
        <v>109</v>
      </c>
      <c r="C10" s="14" t="s">
        <v>50</v>
      </c>
      <c r="D10" s="13">
        <v>3</v>
      </c>
    </row>
    <row r="11" spans="2:4" ht="45.6" x14ac:dyDescent="0.4">
      <c r="B11" s="5" t="s">
        <v>110</v>
      </c>
      <c r="C11" s="14" t="s">
        <v>82</v>
      </c>
      <c r="D11" s="13">
        <v>3</v>
      </c>
    </row>
    <row r="12" spans="2:4" ht="57" x14ac:dyDescent="0.4">
      <c r="B12" s="6" t="s">
        <v>111</v>
      </c>
      <c r="C12" s="14" t="s">
        <v>112</v>
      </c>
      <c r="D12" s="13">
        <v>2</v>
      </c>
    </row>
    <row r="13" spans="2:4" ht="57" x14ac:dyDescent="0.4">
      <c r="B13" s="6" t="s">
        <v>113</v>
      </c>
      <c r="C13" s="6" t="s">
        <v>114</v>
      </c>
      <c r="D13" s="13">
        <v>2</v>
      </c>
    </row>
    <row r="14" spans="2:4" ht="45.6" x14ac:dyDescent="0.4">
      <c r="B14" s="5" t="s">
        <v>115</v>
      </c>
      <c r="C14" s="6" t="s">
        <v>61</v>
      </c>
      <c r="D14" s="13">
        <v>3</v>
      </c>
    </row>
    <row r="15" spans="2:4" ht="57" x14ac:dyDescent="0.4">
      <c r="B15" s="5" t="s">
        <v>62</v>
      </c>
      <c r="C15" s="6" t="s">
        <v>63</v>
      </c>
      <c r="D15" s="13">
        <v>2</v>
      </c>
    </row>
    <row r="16" spans="2:4" ht="34.200000000000003" x14ac:dyDescent="0.4">
      <c r="B16" s="5" t="s">
        <v>116</v>
      </c>
      <c r="C16" s="6" t="s">
        <v>117</v>
      </c>
      <c r="D16" s="13">
        <v>1</v>
      </c>
    </row>
    <row r="17" spans="2:4" ht="91.2" x14ac:dyDescent="0.4">
      <c r="B17" s="5" t="s">
        <v>118</v>
      </c>
      <c r="C17" s="14" t="s">
        <v>46</v>
      </c>
      <c r="D17" s="13">
        <v>2</v>
      </c>
    </row>
    <row r="18" spans="2:4" ht="45.6" x14ac:dyDescent="0.4">
      <c r="B18" s="5" t="s">
        <v>59</v>
      </c>
      <c r="C18" s="6" t="s">
        <v>25</v>
      </c>
      <c r="D18" s="13">
        <v>1</v>
      </c>
    </row>
    <row r="20" spans="2:4" x14ac:dyDescent="0.4">
      <c r="B20" s="2"/>
    </row>
  </sheetData>
  <sheetProtection algorithmName="SHA-512" hashValue="AtQXc5TcRkn7CRJqhNQagMI2KTLN+HMvSDlvW59HVutTnjPw7JJIWYFpB233e1OhJVZ03vGo9rZj7CoGi0qLZg==" saltValue="425ckIZRwt8CYj6Vr/r1cw==" spinCount="100000" sheet="1" objects="1" scenarios="1"/>
  <mergeCells count="1">
    <mergeCell ref="B3:D3"/>
  </mergeCells>
  <dataValidations count="1">
    <dataValidation allowBlank="1" showInputMessage="1" showErrorMessage="1" sqref="B3" xr:uid="{00000000-0002-0000-03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B3:D26"/>
  <sheetViews>
    <sheetView topLeftCell="A7" zoomScale="200" zoomScaleNormal="94" workbookViewId="0">
      <selection activeCell="C11" sqref="C11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68.87890625" customWidth="1"/>
    <col min="4" max="4" width="13.41015625" customWidth="1"/>
  </cols>
  <sheetData>
    <row r="3" spans="2:4" ht="12" customHeight="1" x14ac:dyDescent="0.4">
      <c r="B3" s="42" t="s">
        <v>0</v>
      </c>
      <c r="C3" s="43"/>
      <c r="D3" s="43"/>
    </row>
    <row r="6" spans="2:4" x14ac:dyDescent="0.4">
      <c r="B6" s="11" t="s">
        <v>119</v>
      </c>
      <c r="C6" s="11" t="s">
        <v>2</v>
      </c>
      <c r="D6" s="30" t="s">
        <v>3</v>
      </c>
    </row>
    <row r="7" spans="2:4" ht="34.200000000000003" x14ac:dyDescent="0.4">
      <c r="B7" s="8" t="s">
        <v>40</v>
      </c>
      <c r="C7" s="6" t="s">
        <v>41</v>
      </c>
      <c r="D7" s="31">
        <v>2</v>
      </c>
    </row>
    <row r="8" spans="2:4" ht="34.200000000000003" x14ac:dyDescent="0.4">
      <c r="B8" s="5" t="s">
        <v>42</v>
      </c>
      <c r="C8" s="6" t="s">
        <v>43</v>
      </c>
      <c r="D8" s="13">
        <v>2</v>
      </c>
    </row>
    <row r="9" spans="2:4" ht="22.8" x14ac:dyDescent="0.4">
      <c r="B9" s="5" t="s">
        <v>110</v>
      </c>
      <c r="C9" s="14" t="s">
        <v>82</v>
      </c>
      <c r="D9" s="13">
        <v>3</v>
      </c>
    </row>
    <row r="10" spans="2:4" ht="34.200000000000003" x14ac:dyDescent="0.4">
      <c r="B10" s="5" t="s">
        <v>120</v>
      </c>
      <c r="C10" s="14" t="s">
        <v>50</v>
      </c>
      <c r="D10" s="13">
        <v>3</v>
      </c>
    </row>
    <row r="11" spans="2:4" ht="45.6" x14ac:dyDescent="0.4">
      <c r="B11" s="5" t="s">
        <v>121</v>
      </c>
      <c r="C11" s="14" t="s">
        <v>46</v>
      </c>
      <c r="D11" s="13">
        <v>3</v>
      </c>
    </row>
    <row r="12" spans="2:4" ht="22.8" x14ac:dyDescent="0.4">
      <c r="B12" s="5" t="s">
        <v>32</v>
      </c>
      <c r="C12" s="15" t="s">
        <v>33</v>
      </c>
      <c r="D12" s="13">
        <v>2</v>
      </c>
    </row>
    <row r="13" spans="2:4" ht="34.200000000000003" x14ac:dyDescent="0.4">
      <c r="B13" s="5" t="s">
        <v>122</v>
      </c>
      <c r="C13" s="6" t="s">
        <v>106</v>
      </c>
      <c r="D13" s="13">
        <v>2</v>
      </c>
    </row>
    <row r="14" spans="2:4" ht="34.200000000000003" x14ac:dyDescent="0.4">
      <c r="B14" s="5" t="s">
        <v>69</v>
      </c>
      <c r="C14" s="14" t="s">
        <v>43</v>
      </c>
      <c r="D14" s="13">
        <v>1</v>
      </c>
    </row>
    <row r="15" spans="2:4" ht="57" x14ac:dyDescent="0.4">
      <c r="B15" s="5" t="s">
        <v>70</v>
      </c>
      <c r="C15" s="14" t="s">
        <v>71</v>
      </c>
      <c r="D15" s="13">
        <v>1</v>
      </c>
    </row>
    <row r="16" spans="2:4" ht="34.200000000000003" x14ac:dyDescent="0.4">
      <c r="B16" s="5" t="s">
        <v>75</v>
      </c>
      <c r="C16" s="6" t="s">
        <v>35</v>
      </c>
      <c r="D16" s="13">
        <v>2</v>
      </c>
    </row>
    <row r="17" spans="2:4" ht="57" x14ac:dyDescent="0.4">
      <c r="B17" s="5" t="s">
        <v>53</v>
      </c>
      <c r="C17" s="6" t="s">
        <v>54</v>
      </c>
      <c r="D17" s="13">
        <v>2</v>
      </c>
    </row>
    <row r="18" spans="2:4" ht="34.200000000000003" x14ac:dyDescent="0.4">
      <c r="B18" s="5" t="s">
        <v>123</v>
      </c>
      <c r="C18" s="6" t="s">
        <v>56</v>
      </c>
      <c r="D18" s="13">
        <v>1</v>
      </c>
    </row>
    <row r="19" spans="2:4" ht="34.200000000000003" x14ac:dyDescent="0.4">
      <c r="B19" s="5" t="s">
        <v>59</v>
      </c>
      <c r="C19" s="6" t="s">
        <v>25</v>
      </c>
      <c r="D19" s="13">
        <v>1</v>
      </c>
    </row>
    <row r="20" spans="2:4" ht="34.200000000000003" x14ac:dyDescent="0.4">
      <c r="B20" s="5" t="s">
        <v>92</v>
      </c>
      <c r="C20" s="6" t="s">
        <v>35</v>
      </c>
      <c r="D20" s="13">
        <v>1</v>
      </c>
    </row>
    <row r="21" spans="2:4" ht="22.8" x14ac:dyDescent="0.4">
      <c r="B21" s="5" t="s">
        <v>124</v>
      </c>
      <c r="C21" s="6" t="s">
        <v>61</v>
      </c>
      <c r="D21" s="13">
        <v>2</v>
      </c>
    </row>
    <row r="22" spans="2:4" ht="34.200000000000003" x14ac:dyDescent="0.4">
      <c r="B22" s="5" t="s">
        <v>62</v>
      </c>
      <c r="C22" s="6" t="s">
        <v>63</v>
      </c>
      <c r="D22" s="13">
        <v>2</v>
      </c>
    </row>
    <row r="23" spans="2:4" ht="45.6" x14ac:dyDescent="0.4">
      <c r="B23" s="5" t="s">
        <v>125</v>
      </c>
      <c r="C23" s="14" t="s">
        <v>46</v>
      </c>
      <c r="D23" s="13">
        <v>2</v>
      </c>
    </row>
    <row r="24" spans="2:4" ht="34.200000000000003" x14ac:dyDescent="0.4">
      <c r="B24" s="5" t="s">
        <v>84</v>
      </c>
      <c r="C24" s="6" t="s">
        <v>35</v>
      </c>
      <c r="D24" s="13">
        <v>1</v>
      </c>
    </row>
    <row r="26" spans="2:4" x14ac:dyDescent="0.4">
      <c r="B26" s="2"/>
    </row>
  </sheetData>
  <sheetProtection algorithmName="SHA-512" hashValue="0QjKADyI8sIc9KeZR/MiLUBhFByNbNrmWXzgo3UzMCaS+Io8J0qoqHbBjPco5ltQl9H/wVofa/7THARSOHiv8g==" saltValue="Was9JYMdiYOLMEcE4/D7GQ==" spinCount="100000" sheet="1" objects="1" scenarios="1"/>
  <mergeCells count="1">
    <mergeCell ref="B3:D3"/>
  </mergeCells>
  <dataValidations count="1">
    <dataValidation allowBlank="1" showInputMessage="1" showErrorMessage="1" sqref="B3" xr:uid="{00000000-0002-0000-04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B3:D24"/>
  <sheetViews>
    <sheetView topLeftCell="A16" zoomScale="163" zoomScaleNormal="163" zoomScaleSheetLayoutView="178" workbookViewId="0">
      <selection activeCell="F19" sqref="F19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29.87890625" customWidth="1"/>
    <col min="4" max="4" width="13.41015625" customWidth="1"/>
  </cols>
  <sheetData>
    <row r="3" spans="2:4" ht="12" customHeight="1" x14ac:dyDescent="0.4">
      <c r="B3" s="42" t="s">
        <v>0</v>
      </c>
      <c r="C3" s="43"/>
      <c r="D3" s="43"/>
    </row>
    <row r="6" spans="2:4" ht="34.200000000000003" x14ac:dyDescent="0.4">
      <c r="B6" s="11" t="s">
        <v>126</v>
      </c>
      <c r="C6" s="11" t="s">
        <v>2</v>
      </c>
      <c r="D6" s="12" t="s">
        <v>3</v>
      </c>
    </row>
    <row r="7" spans="2:4" ht="22.8" x14ac:dyDescent="0.4">
      <c r="B7" s="8" t="s">
        <v>127</v>
      </c>
      <c r="C7" s="6" t="s">
        <v>128</v>
      </c>
      <c r="D7" s="13">
        <v>1</v>
      </c>
    </row>
    <row r="8" spans="2:4" ht="68.400000000000006" x14ac:dyDescent="0.4">
      <c r="B8" s="8" t="s">
        <v>40</v>
      </c>
      <c r="C8" s="6" t="s">
        <v>41</v>
      </c>
      <c r="D8" s="31">
        <v>2</v>
      </c>
    </row>
    <row r="9" spans="2:4" ht="91.2" x14ac:dyDescent="0.4">
      <c r="B9" s="5" t="s">
        <v>129</v>
      </c>
      <c r="C9" s="14" t="s">
        <v>46</v>
      </c>
      <c r="D9" s="13">
        <v>3</v>
      </c>
    </row>
    <row r="10" spans="2:4" ht="45.6" x14ac:dyDescent="0.4">
      <c r="B10" s="5" t="s">
        <v>130</v>
      </c>
      <c r="C10" s="14" t="s">
        <v>82</v>
      </c>
      <c r="D10" s="13">
        <v>3</v>
      </c>
    </row>
    <row r="11" spans="2:4" ht="45.6" x14ac:dyDescent="0.4">
      <c r="B11" s="5" t="s">
        <v>49</v>
      </c>
      <c r="C11" s="14" t="s">
        <v>50</v>
      </c>
      <c r="D11" s="13">
        <v>3</v>
      </c>
    </row>
    <row r="12" spans="2:4" ht="22.8" x14ac:dyDescent="0.4">
      <c r="B12" s="5" t="s">
        <v>131</v>
      </c>
      <c r="C12" s="15" t="s">
        <v>33</v>
      </c>
      <c r="D12" s="13">
        <v>2</v>
      </c>
    </row>
    <row r="13" spans="2:4" ht="45.6" x14ac:dyDescent="0.4">
      <c r="B13" s="5" t="s">
        <v>132</v>
      </c>
      <c r="C13" s="6" t="s">
        <v>106</v>
      </c>
      <c r="D13" s="13">
        <v>2</v>
      </c>
    </row>
    <row r="14" spans="2:4" ht="102.6" x14ac:dyDescent="0.4">
      <c r="B14" s="5" t="s">
        <v>133</v>
      </c>
      <c r="C14" s="6" t="s">
        <v>54</v>
      </c>
      <c r="D14" s="13">
        <v>2</v>
      </c>
    </row>
    <row r="15" spans="2:4" ht="91.2" x14ac:dyDescent="0.4">
      <c r="B15" s="5" t="s">
        <v>134</v>
      </c>
      <c r="C15" s="6" t="s">
        <v>135</v>
      </c>
      <c r="D15" s="13">
        <v>1</v>
      </c>
    </row>
    <row r="16" spans="2:4" ht="57" x14ac:dyDescent="0.4">
      <c r="B16" s="5" t="s">
        <v>62</v>
      </c>
      <c r="C16" s="6" t="s">
        <v>63</v>
      </c>
      <c r="D16" s="13">
        <v>2</v>
      </c>
    </row>
    <row r="17" spans="2:4" ht="45.6" x14ac:dyDescent="0.4">
      <c r="B17" s="6" t="s">
        <v>59</v>
      </c>
      <c r="C17" s="6" t="s">
        <v>25</v>
      </c>
      <c r="D17" s="13">
        <v>1</v>
      </c>
    </row>
    <row r="18" spans="2:4" ht="68.400000000000006" x14ac:dyDescent="0.4">
      <c r="B18" s="6" t="s">
        <v>136</v>
      </c>
      <c r="C18" s="7" t="s">
        <v>137</v>
      </c>
      <c r="D18" s="13">
        <v>1</v>
      </c>
    </row>
    <row r="19" spans="2:4" ht="91.2" x14ac:dyDescent="0.4">
      <c r="B19" s="6" t="s">
        <v>138</v>
      </c>
      <c r="C19" s="6" t="s">
        <v>35</v>
      </c>
      <c r="D19" s="13">
        <v>1</v>
      </c>
    </row>
    <row r="20" spans="2:4" ht="45.6" x14ac:dyDescent="0.4">
      <c r="B20" s="5" t="s">
        <v>124</v>
      </c>
      <c r="C20" s="6" t="s">
        <v>61</v>
      </c>
      <c r="D20" s="13">
        <v>2</v>
      </c>
    </row>
    <row r="21" spans="2:4" ht="45.6" x14ac:dyDescent="0.4">
      <c r="B21" s="5" t="s">
        <v>139</v>
      </c>
      <c r="C21" s="7" t="s">
        <v>140</v>
      </c>
      <c r="D21" s="13">
        <v>1</v>
      </c>
    </row>
    <row r="22" spans="2:4" ht="57" x14ac:dyDescent="0.4">
      <c r="B22" s="5" t="s">
        <v>141</v>
      </c>
      <c r="C22" s="14" t="s">
        <v>43</v>
      </c>
      <c r="D22" s="13">
        <v>1</v>
      </c>
    </row>
    <row r="23" spans="2:4" ht="91.2" x14ac:dyDescent="0.4">
      <c r="B23" s="5" t="s">
        <v>75</v>
      </c>
      <c r="C23" s="19" t="s">
        <v>35</v>
      </c>
      <c r="D23" s="13">
        <v>2</v>
      </c>
    </row>
    <row r="24" spans="2:4" x14ac:dyDescent="0.4">
      <c r="B24" s="2"/>
    </row>
  </sheetData>
  <sheetProtection algorithmName="SHA-512" hashValue="cFdqbapUAWgwo7RZPbH0RKz1UIiKIplIlx3oaJtQ5pHGPUZpARkniaC7h3Ntg7zZegEGfI6Mk91vy6SZdSzP3w==" saltValue="pWI/GtL2cKH85LPXqDr7eA==" spinCount="100000" sheet="1" objects="1" scenarios="1"/>
  <mergeCells count="1">
    <mergeCell ref="B3:D3"/>
  </mergeCells>
  <dataValidations count="1">
    <dataValidation allowBlank="1" showInputMessage="1" showErrorMessage="1" sqref="B3" xr:uid="{00000000-0002-0000-0500-000000000000}"/>
  </dataValidations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B3:D27"/>
  <sheetViews>
    <sheetView zoomScaleNormal="100" workbookViewId="0">
      <selection activeCell="I13" sqref="I13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60" customWidth="1"/>
    <col min="4" max="4" width="13.41015625" customWidth="1"/>
  </cols>
  <sheetData>
    <row r="3" spans="2:4" ht="12" customHeight="1" x14ac:dyDescent="0.4">
      <c r="B3" s="42" t="s">
        <v>0</v>
      </c>
      <c r="C3" s="43"/>
      <c r="D3" s="43"/>
    </row>
    <row r="6" spans="2:4" ht="45.6" x14ac:dyDescent="0.4">
      <c r="B6" s="11" t="s">
        <v>304</v>
      </c>
      <c r="C6" s="11" t="s">
        <v>2</v>
      </c>
      <c r="D6" s="12" t="s">
        <v>3</v>
      </c>
    </row>
    <row r="7" spans="2:4" ht="34.200000000000003" x14ac:dyDescent="0.4">
      <c r="B7" s="8" t="s">
        <v>40</v>
      </c>
      <c r="C7" s="6" t="s">
        <v>41</v>
      </c>
      <c r="D7" s="31">
        <v>2</v>
      </c>
    </row>
    <row r="8" spans="2:4" ht="45.6" x14ac:dyDescent="0.4">
      <c r="B8" s="5" t="s">
        <v>142</v>
      </c>
      <c r="C8" s="14" t="s">
        <v>46</v>
      </c>
      <c r="D8" s="13">
        <v>3</v>
      </c>
    </row>
    <row r="9" spans="2:4" ht="45.6" x14ac:dyDescent="0.4">
      <c r="B9" s="5" t="s">
        <v>143</v>
      </c>
      <c r="C9" s="14" t="s">
        <v>46</v>
      </c>
      <c r="D9" s="13">
        <v>1</v>
      </c>
    </row>
    <row r="10" spans="2:4" ht="22.8" x14ac:dyDescent="0.4">
      <c r="B10" s="5" t="s">
        <v>144</v>
      </c>
      <c r="C10" s="14" t="s">
        <v>145</v>
      </c>
      <c r="D10" s="13">
        <v>2</v>
      </c>
    </row>
    <row r="11" spans="2:4" ht="22.8" x14ac:dyDescent="0.4">
      <c r="B11" s="5" t="s">
        <v>146</v>
      </c>
      <c r="C11" s="14" t="s">
        <v>82</v>
      </c>
      <c r="D11" s="13">
        <v>3</v>
      </c>
    </row>
    <row r="12" spans="2:4" ht="34.200000000000003" x14ac:dyDescent="0.4">
      <c r="B12" s="5" t="s">
        <v>147</v>
      </c>
      <c r="C12" s="14" t="s">
        <v>50</v>
      </c>
      <c r="D12" s="13">
        <v>3</v>
      </c>
    </row>
    <row r="13" spans="2:4" ht="45.6" x14ac:dyDescent="0.4">
      <c r="B13" s="5" t="s">
        <v>121</v>
      </c>
      <c r="C13" s="14" t="s">
        <v>46</v>
      </c>
      <c r="D13" s="13">
        <v>3</v>
      </c>
    </row>
    <row r="14" spans="2:4" ht="22.8" x14ac:dyDescent="0.4">
      <c r="B14" s="5" t="s">
        <v>148</v>
      </c>
      <c r="C14" s="15" t="s">
        <v>33</v>
      </c>
      <c r="D14" s="13">
        <v>2</v>
      </c>
    </row>
    <row r="15" spans="2:4" ht="34.200000000000003" x14ac:dyDescent="0.4">
      <c r="B15" s="5" t="s">
        <v>132</v>
      </c>
      <c r="C15" s="6" t="s">
        <v>106</v>
      </c>
      <c r="D15" s="13">
        <v>2</v>
      </c>
    </row>
    <row r="16" spans="2:4" ht="34.200000000000003" x14ac:dyDescent="0.4">
      <c r="B16" s="5" t="s">
        <v>141</v>
      </c>
      <c r="C16" s="14" t="s">
        <v>43</v>
      </c>
      <c r="D16" s="13">
        <v>1</v>
      </c>
    </row>
    <row r="17" spans="2:4" ht="22.8" x14ac:dyDescent="0.4">
      <c r="B17" s="5" t="s">
        <v>139</v>
      </c>
      <c r="C17" s="6" t="s">
        <v>140</v>
      </c>
      <c r="D17" s="13">
        <v>1</v>
      </c>
    </row>
    <row r="18" spans="2:4" ht="45.6" x14ac:dyDescent="0.4">
      <c r="B18" s="5" t="s">
        <v>75</v>
      </c>
      <c r="C18" s="6" t="s">
        <v>35</v>
      </c>
      <c r="D18" s="13">
        <v>2</v>
      </c>
    </row>
    <row r="19" spans="2:4" ht="57" x14ac:dyDescent="0.4">
      <c r="B19" s="5" t="s">
        <v>53</v>
      </c>
      <c r="C19" s="6" t="s">
        <v>54</v>
      </c>
      <c r="D19" s="13">
        <v>2</v>
      </c>
    </row>
    <row r="20" spans="2:4" ht="57" x14ac:dyDescent="0.4">
      <c r="B20" s="5" t="s">
        <v>149</v>
      </c>
      <c r="C20" s="6" t="s">
        <v>54</v>
      </c>
      <c r="D20" s="13">
        <v>1</v>
      </c>
    </row>
    <row r="21" spans="2:4" ht="34.200000000000003" x14ac:dyDescent="0.4">
      <c r="B21" s="5" t="s">
        <v>59</v>
      </c>
      <c r="C21" s="6" t="s">
        <v>25</v>
      </c>
      <c r="D21" s="13">
        <v>1</v>
      </c>
    </row>
    <row r="22" spans="2:4" ht="22.8" x14ac:dyDescent="0.4">
      <c r="B22" s="5" t="s">
        <v>150</v>
      </c>
      <c r="C22" s="6" t="s">
        <v>128</v>
      </c>
      <c r="D22" s="13">
        <v>1</v>
      </c>
    </row>
    <row r="23" spans="2:4" ht="22.8" x14ac:dyDescent="0.4">
      <c r="B23" s="5" t="s">
        <v>151</v>
      </c>
      <c r="C23" s="6" t="s">
        <v>152</v>
      </c>
      <c r="D23" s="13">
        <v>1</v>
      </c>
    </row>
    <row r="24" spans="2:4" ht="22.8" x14ac:dyDescent="0.4">
      <c r="B24" s="5" t="s">
        <v>153</v>
      </c>
      <c r="C24" s="6" t="s">
        <v>154</v>
      </c>
      <c r="D24" s="13">
        <v>2</v>
      </c>
    </row>
    <row r="25" spans="2:4" ht="34.200000000000003" x14ac:dyDescent="0.4">
      <c r="B25" s="5" t="s">
        <v>62</v>
      </c>
      <c r="C25" s="6" t="s">
        <v>63</v>
      </c>
      <c r="D25" s="13">
        <v>2</v>
      </c>
    </row>
    <row r="27" spans="2:4" x14ac:dyDescent="0.4">
      <c r="B27" s="2"/>
    </row>
  </sheetData>
  <sheetProtection algorithmName="SHA-512" hashValue="fKHe1NA0GEATsT4rf3sblJNjt0v3vCuhLU0Jzw5/TzSqrQ1bTGLrcAJhTNJ1V3ymS6tZonLY6MhliuNRlLvttw==" saltValue="EtTPuqO36EmB6sStNVqIag==" spinCount="100000" sheet="1" objects="1" scenarios="1"/>
  <mergeCells count="1">
    <mergeCell ref="B3:D3"/>
  </mergeCells>
  <dataValidations count="1">
    <dataValidation allowBlank="1" showInputMessage="1" showErrorMessage="1" sqref="B3" xr:uid="{00000000-0002-0000-0600-000000000000}"/>
  </dataValidations>
  <pageMargins left="0.23622047244094491" right="0.23622047244094491" top="0.74803149606299213" bottom="0.74803149606299213" header="0.31496062992125984" footer="0.31496062992125984"/>
  <pageSetup paperSize="9" scale="85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B3:D25"/>
  <sheetViews>
    <sheetView zoomScaleNormal="100" workbookViewId="0">
      <selection activeCell="A12" sqref="A12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58.41015625" customWidth="1"/>
    <col min="4" max="4" width="13.5859375" customWidth="1"/>
  </cols>
  <sheetData>
    <row r="3" spans="2:4" ht="12" customHeight="1" x14ac:dyDescent="0.4">
      <c r="B3" s="42" t="s">
        <v>0</v>
      </c>
      <c r="C3" s="43"/>
      <c r="D3" s="43"/>
    </row>
    <row r="6" spans="2:4" x14ac:dyDescent="0.4">
      <c r="B6" s="11" t="s">
        <v>155</v>
      </c>
      <c r="C6" s="11" t="s">
        <v>2</v>
      </c>
      <c r="D6" s="12" t="s">
        <v>3</v>
      </c>
    </row>
    <row r="7" spans="2:4" ht="34.200000000000003" x14ac:dyDescent="0.4">
      <c r="B7" s="8" t="s">
        <v>40</v>
      </c>
      <c r="C7" s="6" t="s">
        <v>41</v>
      </c>
      <c r="D7" s="31">
        <v>2</v>
      </c>
    </row>
    <row r="8" spans="2:4" ht="34.200000000000003" x14ac:dyDescent="0.4">
      <c r="B8" s="5" t="s">
        <v>156</v>
      </c>
      <c r="C8" s="6" t="s">
        <v>43</v>
      </c>
      <c r="D8" s="13">
        <v>2</v>
      </c>
    </row>
    <row r="9" spans="2:4" ht="22.8" x14ac:dyDescent="0.4">
      <c r="B9" s="5" t="s">
        <v>146</v>
      </c>
      <c r="C9" s="14" t="s">
        <v>82</v>
      </c>
      <c r="D9" s="13">
        <v>3</v>
      </c>
    </row>
    <row r="10" spans="2:4" ht="34.200000000000003" x14ac:dyDescent="0.4">
      <c r="B10" s="5" t="s">
        <v>147</v>
      </c>
      <c r="C10" s="14" t="s">
        <v>50</v>
      </c>
      <c r="D10" s="13">
        <v>3</v>
      </c>
    </row>
    <row r="11" spans="2:4" ht="45.6" x14ac:dyDescent="0.4">
      <c r="B11" s="5" t="s">
        <v>121</v>
      </c>
      <c r="C11" s="14" t="s">
        <v>46</v>
      </c>
      <c r="D11" s="13">
        <v>3</v>
      </c>
    </row>
    <row r="12" spans="2:4" ht="22.8" x14ac:dyDescent="0.4">
      <c r="B12" s="5" t="s">
        <v>157</v>
      </c>
      <c r="C12" s="15" t="s">
        <v>33</v>
      </c>
      <c r="D12" s="13">
        <v>2</v>
      </c>
    </row>
    <row r="13" spans="2:4" ht="34.200000000000003" x14ac:dyDescent="0.4">
      <c r="B13" s="5" t="s">
        <v>132</v>
      </c>
      <c r="C13" s="6" t="s">
        <v>106</v>
      </c>
      <c r="D13" s="13">
        <v>2</v>
      </c>
    </row>
    <row r="14" spans="2:4" ht="34.200000000000003" x14ac:dyDescent="0.4">
      <c r="B14" s="5" t="s">
        <v>141</v>
      </c>
      <c r="C14" s="14" t="s">
        <v>43</v>
      </c>
      <c r="D14" s="13">
        <v>1</v>
      </c>
    </row>
    <row r="15" spans="2:4" ht="22.8" x14ac:dyDescent="0.4">
      <c r="B15" s="5" t="s">
        <v>139</v>
      </c>
      <c r="C15" s="7" t="s">
        <v>140</v>
      </c>
      <c r="D15" s="13">
        <v>1</v>
      </c>
    </row>
    <row r="16" spans="2:4" ht="57" x14ac:dyDescent="0.4">
      <c r="B16" s="5" t="s">
        <v>75</v>
      </c>
      <c r="C16" s="6" t="s">
        <v>35</v>
      </c>
      <c r="D16" s="13">
        <v>2</v>
      </c>
    </row>
    <row r="17" spans="2:4" ht="57" x14ac:dyDescent="0.4">
      <c r="B17" s="5" t="s">
        <v>53</v>
      </c>
      <c r="C17" s="6" t="s">
        <v>54</v>
      </c>
      <c r="D17" s="13">
        <v>2</v>
      </c>
    </row>
    <row r="18" spans="2:4" ht="57" x14ac:dyDescent="0.4">
      <c r="B18" s="5" t="s">
        <v>149</v>
      </c>
      <c r="C18" s="6" t="s">
        <v>54</v>
      </c>
      <c r="D18" s="13">
        <v>1</v>
      </c>
    </row>
    <row r="19" spans="2:4" ht="34.200000000000003" x14ac:dyDescent="0.4">
      <c r="B19" s="5" t="s">
        <v>59</v>
      </c>
      <c r="C19" s="6" t="s">
        <v>25</v>
      </c>
      <c r="D19" s="13">
        <v>1</v>
      </c>
    </row>
    <row r="20" spans="2:4" ht="22.8" x14ac:dyDescent="0.4">
      <c r="B20" s="5" t="s">
        <v>150</v>
      </c>
      <c r="C20" s="6" t="s">
        <v>128</v>
      </c>
      <c r="D20" s="13">
        <v>1</v>
      </c>
    </row>
    <row r="21" spans="2:4" ht="22.8" x14ac:dyDescent="0.4">
      <c r="B21" s="5" t="s">
        <v>158</v>
      </c>
      <c r="C21" s="6" t="s">
        <v>152</v>
      </c>
      <c r="D21" s="13">
        <v>3</v>
      </c>
    </row>
    <row r="22" spans="2:4" ht="22.8" x14ac:dyDescent="0.4">
      <c r="B22" s="5" t="s">
        <v>124</v>
      </c>
      <c r="C22" s="6" t="s">
        <v>61</v>
      </c>
      <c r="D22" s="13">
        <v>2</v>
      </c>
    </row>
    <row r="23" spans="2:4" ht="34.200000000000003" x14ac:dyDescent="0.4">
      <c r="B23" s="5" t="s">
        <v>62</v>
      </c>
      <c r="C23" s="6" t="s">
        <v>63</v>
      </c>
      <c r="D23" s="13">
        <v>2</v>
      </c>
    </row>
    <row r="25" spans="2:4" x14ac:dyDescent="0.4">
      <c r="B25" s="2"/>
    </row>
  </sheetData>
  <sheetProtection algorithmName="SHA-512" hashValue="I5XrQFu5eXepAGetoTW1YMhWqP7m5zoO+DZWBo/axJ7ocjmPDThu9Bza8ZHJRgc5YxYlJd1F31UNzx+4U59QEg==" saltValue="45DPYKZQy8N3F8CEeCMUPA==" spinCount="100000" sheet="1" objects="1" scenarios="1"/>
  <mergeCells count="1">
    <mergeCell ref="B3:D3"/>
  </mergeCells>
  <dataValidations count="1">
    <dataValidation allowBlank="1" showInputMessage="1" showErrorMessage="1" sqref="B3" xr:uid="{00000000-0002-0000-0700-000000000000}"/>
  </dataValidations>
  <pageMargins left="0.23622047244094491" right="0.23622047244094491" top="0.74803149606299213" bottom="0.74803149606299213" header="0.31496062992125984" footer="0.31496062992125984"/>
  <pageSetup paperSize="9" scale="86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</sheetPr>
  <dimension ref="B3:D17"/>
  <sheetViews>
    <sheetView zoomScale="87" zoomScaleNormal="87" workbookViewId="0">
      <selection activeCell="B15" sqref="B15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29.87890625" customWidth="1"/>
    <col min="4" max="4" width="13.4101562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159</v>
      </c>
      <c r="C6" s="11" t="s">
        <v>2</v>
      </c>
      <c r="D6" s="30" t="s">
        <v>3</v>
      </c>
    </row>
    <row r="7" spans="2:4" ht="68.400000000000006" x14ac:dyDescent="0.4">
      <c r="B7" s="8" t="s">
        <v>40</v>
      </c>
      <c r="C7" s="6" t="s">
        <v>41</v>
      </c>
      <c r="D7" s="31">
        <v>2</v>
      </c>
    </row>
    <row r="8" spans="2:4" ht="57" x14ac:dyDescent="0.4">
      <c r="B8" s="5" t="s">
        <v>160</v>
      </c>
      <c r="C8" s="6" t="s">
        <v>43</v>
      </c>
      <c r="D8" s="13">
        <v>2</v>
      </c>
    </row>
    <row r="9" spans="2:4" ht="45.6" x14ac:dyDescent="0.4">
      <c r="B9" s="5" t="s">
        <v>161</v>
      </c>
      <c r="C9" s="14" t="s">
        <v>82</v>
      </c>
      <c r="D9" s="13">
        <v>3</v>
      </c>
    </row>
    <row r="10" spans="2:4" ht="45.6" x14ac:dyDescent="0.4">
      <c r="B10" s="5" t="s">
        <v>120</v>
      </c>
      <c r="C10" s="14" t="s">
        <v>50</v>
      </c>
      <c r="D10" s="13">
        <v>3</v>
      </c>
    </row>
    <row r="11" spans="2:4" ht="22.8" x14ac:dyDescent="0.4">
      <c r="B11" s="5" t="s">
        <v>32</v>
      </c>
      <c r="C11" s="15" t="s">
        <v>33</v>
      </c>
      <c r="D11" s="13">
        <v>2</v>
      </c>
    </row>
    <row r="12" spans="2:4" ht="45.6" x14ac:dyDescent="0.4">
      <c r="B12" s="5" t="s">
        <v>162</v>
      </c>
      <c r="C12" s="6" t="s">
        <v>106</v>
      </c>
      <c r="D12" s="13">
        <v>2</v>
      </c>
    </row>
    <row r="13" spans="2:4" ht="91.2" x14ac:dyDescent="0.4">
      <c r="B13" s="5" t="s">
        <v>75</v>
      </c>
      <c r="C13" s="6" t="s">
        <v>35</v>
      </c>
      <c r="D13" s="13">
        <v>2</v>
      </c>
    </row>
    <row r="14" spans="2:4" ht="102.6" x14ac:dyDescent="0.4">
      <c r="B14" s="5" t="s">
        <v>53</v>
      </c>
      <c r="C14" s="6" t="s">
        <v>54</v>
      </c>
      <c r="D14" s="13">
        <v>2</v>
      </c>
    </row>
    <row r="15" spans="2:4" ht="45.6" x14ac:dyDescent="0.4">
      <c r="B15" s="5" t="s">
        <v>59</v>
      </c>
      <c r="C15" s="6" t="s">
        <v>25</v>
      </c>
      <c r="D15" s="13">
        <v>1</v>
      </c>
    </row>
    <row r="16" spans="2:4" ht="91.2" x14ac:dyDescent="0.4">
      <c r="B16" s="5" t="s">
        <v>123</v>
      </c>
      <c r="C16" s="6" t="s">
        <v>56</v>
      </c>
      <c r="D16" s="13">
        <v>1</v>
      </c>
    </row>
    <row r="17" spans="2:2" x14ac:dyDescent="0.4">
      <c r="B17" s="2"/>
    </row>
  </sheetData>
  <sheetProtection algorithmName="SHA-512" hashValue="O4Msx3zrYORiBp3nQdfHsprCZ13np7bS/E5WHOFifhdUtPSbMqzT4TfJZiKjXppe4xV4fbc+l5yrPIrTS6skUA==" saltValue="hHKENVZdNpC0lSJ8phqD9Q==" spinCount="100000" sheet="1" objects="1" scenarios="1"/>
  <mergeCells count="1">
    <mergeCell ref="B3:D3"/>
  </mergeCells>
  <dataValidations count="1">
    <dataValidation allowBlank="1" showInputMessage="1" showErrorMessage="1" sqref="B3" xr:uid="{00000000-0002-0000-08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  <pageSetUpPr fitToPage="1"/>
  </sheetPr>
  <dimension ref="B3:D35"/>
  <sheetViews>
    <sheetView topLeftCell="B1" zoomScaleNormal="100" workbookViewId="0">
      <selection activeCell="K15" sqref="K15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60.1171875" customWidth="1"/>
    <col min="4" max="4" width="13.87890625" customWidth="1"/>
  </cols>
  <sheetData>
    <row r="3" spans="2:4" ht="13" customHeight="1" x14ac:dyDescent="0.4">
      <c r="B3" s="42" t="s">
        <v>0</v>
      </c>
      <c r="C3" s="43"/>
      <c r="D3" s="43"/>
    </row>
    <row r="6" spans="2:4" ht="22.8" x14ac:dyDescent="0.4">
      <c r="B6" s="11" t="s">
        <v>163</v>
      </c>
      <c r="C6" s="17" t="s">
        <v>2</v>
      </c>
      <c r="D6" s="12" t="s">
        <v>3</v>
      </c>
    </row>
    <row r="7" spans="2:4" ht="34.200000000000003" x14ac:dyDescent="0.4">
      <c r="B7" s="8" t="s">
        <v>40</v>
      </c>
      <c r="C7" s="6" t="s">
        <v>41</v>
      </c>
      <c r="D7" s="31">
        <v>2</v>
      </c>
    </row>
    <row r="8" spans="2:4" ht="34.200000000000003" x14ac:dyDescent="0.4">
      <c r="B8" s="5" t="s">
        <v>164</v>
      </c>
      <c r="C8" s="23" t="s">
        <v>43</v>
      </c>
      <c r="D8" s="13">
        <v>3</v>
      </c>
    </row>
    <row r="9" spans="2:4" ht="34.200000000000003" x14ac:dyDescent="0.4">
      <c r="B9" s="5" t="s">
        <v>165</v>
      </c>
      <c r="C9" s="23" t="s">
        <v>43</v>
      </c>
      <c r="D9" s="13">
        <v>1</v>
      </c>
    </row>
    <row r="10" spans="2:4" ht="22.8" x14ac:dyDescent="0.4">
      <c r="B10" s="5" t="s">
        <v>157</v>
      </c>
      <c r="C10" s="24" t="s">
        <v>33</v>
      </c>
      <c r="D10" s="13">
        <v>2</v>
      </c>
    </row>
    <row r="11" spans="2:4" ht="34.200000000000003" x14ac:dyDescent="0.4">
      <c r="B11" s="5" t="s">
        <v>166</v>
      </c>
      <c r="C11" s="19" t="s">
        <v>95</v>
      </c>
      <c r="D11" s="13">
        <v>3</v>
      </c>
    </row>
    <row r="12" spans="2:4" ht="22.8" x14ac:dyDescent="0.4">
      <c r="B12" s="5" t="s">
        <v>167</v>
      </c>
      <c r="C12" s="19" t="s">
        <v>168</v>
      </c>
      <c r="D12" s="13">
        <v>3</v>
      </c>
    </row>
    <row r="13" spans="2:4" ht="22.8" x14ac:dyDescent="0.4">
      <c r="B13" s="5" t="s">
        <v>169</v>
      </c>
      <c r="C13" s="19" t="s">
        <v>168</v>
      </c>
      <c r="D13" s="13">
        <v>3</v>
      </c>
    </row>
    <row r="14" spans="2:4" ht="34.200000000000003" x14ac:dyDescent="0.4">
      <c r="B14" s="5" t="s">
        <v>170</v>
      </c>
      <c r="C14" s="19" t="s">
        <v>171</v>
      </c>
      <c r="D14" s="13">
        <v>2</v>
      </c>
    </row>
    <row r="15" spans="2:4" ht="22.8" x14ac:dyDescent="0.4">
      <c r="B15" s="5" t="s">
        <v>110</v>
      </c>
      <c r="C15" s="14" t="s">
        <v>82</v>
      </c>
      <c r="D15" s="13">
        <v>3</v>
      </c>
    </row>
    <row r="16" spans="2:4" ht="34.200000000000003" x14ac:dyDescent="0.4">
      <c r="B16" s="5" t="s">
        <v>49</v>
      </c>
      <c r="C16" s="23" t="s">
        <v>50</v>
      </c>
      <c r="D16" s="13">
        <v>3</v>
      </c>
    </row>
    <row r="17" spans="2:4" ht="57" x14ac:dyDescent="0.4">
      <c r="B17" s="5" t="s">
        <v>172</v>
      </c>
      <c r="C17" s="19" t="s">
        <v>173</v>
      </c>
      <c r="D17" s="13">
        <v>3</v>
      </c>
    </row>
    <row r="18" spans="2:4" ht="22.8" x14ac:dyDescent="0.4">
      <c r="B18" s="8" t="s">
        <v>174</v>
      </c>
      <c r="C18" s="18" t="s">
        <v>175</v>
      </c>
      <c r="D18" s="13">
        <v>1</v>
      </c>
    </row>
    <row r="19" spans="2:4" ht="22.8" x14ac:dyDescent="0.4">
      <c r="B19" s="5" t="s">
        <v>153</v>
      </c>
      <c r="C19" s="19" t="s">
        <v>154</v>
      </c>
      <c r="D19" s="13">
        <v>2</v>
      </c>
    </row>
    <row r="20" spans="2:4" ht="34.200000000000003" x14ac:dyDescent="0.4">
      <c r="B20" s="5" t="s">
        <v>176</v>
      </c>
      <c r="C20" s="19" t="s">
        <v>95</v>
      </c>
      <c r="D20" s="13">
        <v>2</v>
      </c>
    </row>
    <row r="21" spans="2:4" ht="22.8" x14ac:dyDescent="0.4">
      <c r="B21" s="5" t="s">
        <v>177</v>
      </c>
      <c r="C21" s="24" t="s">
        <v>33</v>
      </c>
      <c r="D21" s="13">
        <v>1</v>
      </c>
    </row>
    <row r="22" spans="2:4" ht="45.6" x14ac:dyDescent="0.4">
      <c r="B22" s="5" t="s">
        <v>75</v>
      </c>
      <c r="C22" s="19" t="s">
        <v>35</v>
      </c>
      <c r="D22" s="13">
        <v>2</v>
      </c>
    </row>
    <row r="23" spans="2:4" ht="57" x14ac:dyDescent="0.4">
      <c r="B23" s="5" t="s">
        <v>53</v>
      </c>
      <c r="C23" s="19" t="s">
        <v>54</v>
      </c>
      <c r="D23" s="13">
        <v>2</v>
      </c>
    </row>
    <row r="24" spans="2:4" ht="45.6" x14ac:dyDescent="0.4">
      <c r="B24" s="5" t="s">
        <v>178</v>
      </c>
      <c r="C24" s="6" t="s">
        <v>56</v>
      </c>
      <c r="D24" s="13">
        <v>1</v>
      </c>
    </row>
    <row r="25" spans="2:4" ht="34.200000000000003" x14ac:dyDescent="0.4">
      <c r="B25" s="5" t="s">
        <v>179</v>
      </c>
      <c r="C25" s="19" t="s">
        <v>180</v>
      </c>
      <c r="D25" s="13">
        <v>3</v>
      </c>
    </row>
    <row r="26" spans="2:4" ht="22.8" x14ac:dyDescent="0.4">
      <c r="B26" s="5" t="s">
        <v>181</v>
      </c>
      <c r="C26" s="19" t="s">
        <v>182</v>
      </c>
      <c r="D26" s="13">
        <v>1</v>
      </c>
    </row>
    <row r="27" spans="2:4" ht="34.200000000000003" x14ac:dyDescent="0.4">
      <c r="B27" s="5" t="s">
        <v>183</v>
      </c>
      <c r="C27" s="19" t="s">
        <v>180</v>
      </c>
      <c r="D27" s="13">
        <v>3</v>
      </c>
    </row>
    <row r="28" spans="2:4" ht="68.400000000000006" x14ac:dyDescent="0.4">
      <c r="B28" s="5" t="s">
        <v>184</v>
      </c>
      <c r="C28" s="19" t="s">
        <v>185</v>
      </c>
      <c r="D28" s="13">
        <v>1</v>
      </c>
    </row>
    <row r="29" spans="2:4" ht="68.400000000000006" x14ac:dyDescent="0.4">
      <c r="B29" s="5" t="s">
        <v>186</v>
      </c>
      <c r="C29" s="19" t="s">
        <v>97</v>
      </c>
      <c r="D29" s="13">
        <v>1</v>
      </c>
    </row>
    <row r="30" spans="2:4" ht="22.8" x14ac:dyDescent="0.4">
      <c r="B30" s="5" t="s">
        <v>124</v>
      </c>
      <c r="C30" s="19" t="s">
        <v>61</v>
      </c>
      <c r="D30" s="13">
        <v>2</v>
      </c>
    </row>
    <row r="31" spans="2:4" ht="34.200000000000003" x14ac:dyDescent="0.4">
      <c r="B31" s="6" t="s">
        <v>59</v>
      </c>
      <c r="C31" s="19" t="s">
        <v>25</v>
      </c>
      <c r="D31" s="13">
        <v>1</v>
      </c>
    </row>
    <row r="32" spans="2:4" ht="22.8" x14ac:dyDescent="0.4">
      <c r="B32" s="5" t="s">
        <v>110</v>
      </c>
      <c r="C32" s="23" t="s">
        <v>82</v>
      </c>
      <c r="D32" s="13">
        <v>3</v>
      </c>
    </row>
    <row r="33" spans="2:4" ht="34.200000000000003" x14ac:dyDescent="0.4">
      <c r="B33" s="5" t="s">
        <v>62</v>
      </c>
      <c r="C33" s="19" t="s">
        <v>63</v>
      </c>
      <c r="D33" s="13">
        <v>2</v>
      </c>
    </row>
    <row r="35" spans="2:4" x14ac:dyDescent="0.4">
      <c r="B35" s="2"/>
    </row>
  </sheetData>
  <sheetProtection algorithmName="SHA-512" hashValue="ThrM6KMwiKxDdXAlCizgBv3RGlLp/8wHmn/U8Pa2IqSf1/iUUfc9mrKU3hK49ycHiw5xMqY8cxcAc1d3DVYH6g==" saltValue="CtkWYiQRoZim6ic++Usu0w==" spinCount="100000" sheet="1" objects="1" scenarios="1"/>
  <mergeCells count="1">
    <mergeCell ref="B3:D3"/>
  </mergeCells>
  <dataValidations count="1">
    <dataValidation allowBlank="1" showInputMessage="1" showErrorMessage="1" sqref="B3" xr:uid="{00000000-0002-0000-0900-000000000000}"/>
  </dataValidations>
  <pageMargins left="0.23622047244094491" right="0.23622047244094491" top="0.74803149606299213" bottom="0.74803149606299213" header="0.31496062992125984" footer="0.31496062992125984"/>
  <pageSetup paperSize="9" scale="74" fitToHeight="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B3:D22"/>
  <sheetViews>
    <sheetView topLeftCell="B14" zoomScaleNormal="100" workbookViewId="0">
      <selection activeCell="K18" sqref="K18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51.41015625" customWidth="1"/>
    <col min="4" max="4" width="13.5859375" customWidth="1"/>
  </cols>
  <sheetData>
    <row r="3" spans="2:4" ht="27" customHeight="1" x14ac:dyDescent="0.4">
      <c r="B3" s="42" t="s">
        <v>0</v>
      </c>
      <c r="C3" s="43"/>
      <c r="D3" s="43"/>
    </row>
    <row r="6" spans="2:4" x14ac:dyDescent="0.4">
      <c r="B6" s="11" t="s">
        <v>187</v>
      </c>
      <c r="C6" s="11" t="s">
        <v>2</v>
      </c>
      <c r="D6" s="12" t="s">
        <v>3</v>
      </c>
    </row>
    <row r="7" spans="2:4" ht="45.6" x14ac:dyDescent="0.4">
      <c r="B7" s="8" t="s">
        <v>40</v>
      </c>
      <c r="C7" s="6" t="s">
        <v>41</v>
      </c>
      <c r="D7" s="31">
        <v>2</v>
      </c>
    </row>
    <row r="8" spans="2:4" ht="34.200000000000003" customHeight="1" x14ac:dyDescent="0.4">
      <c r="B8" s="5" t="s">
        <v>157</v>
      </c>
      <c r="C8" s="15" t="s">
        <v>33</v>
      </c>
      <c r="D8" s="13">
        <v>2</v>
      </c>
    </row>
    <row r="9" spans="2:4" ht="34.200000000000003" x14ac:dyDescent="0.4">
      <c r="B9" s="5" t="s">
        <v>188</v>
      </c>
      <c r="C9" s="14" t="s">
        <v>50</v>
      </c>
      <c r="D9" s="13">
        <v>3</v>
      </c>
    </row>
    <row r="10" spans="2:4" ht="57" x14ac:dyDescent="0.4">
      <c r="B10" s="5" t="s">
        <v>189</v>
      </c>
      <c r="C10" s="14" t="s">
        <v>46</v>
      </c>
      <c r="D10" s="13">
        <v>2</v>
      </c>
    </row>
    <row r="11" spans="2:4" ht="68.400000000000006" customHeight="1" x14ac:dyDescent="0.4">
      <c r="B11" s="5" t="s">
        <v>190</v>
      </c>
      <c r="C11" s="6" t="s">
        <v>54</v>
      </c>
      <c r="D11" s="13">
        <v>2</v>
      </c>
    </row>
    <row r="12" spans="2:4" ht="57" x14ac:dyDescent="0.4">
      <c r="B12" s="5" t="s">
        <v>178</v>
      </c>
      <c r="C12" s="6" t="s">
        <v>56</v>
      </c>
      <c r="D12" s="13">
        <v>1</v>
      </c>
    </row>
    <row r="13" spans="2:4" ht="57" x14ac:dyDescent="0.4">
      <c r="B13" s="5" t="s">
        <v>191</v>
      </c>
      <c r="C13" s="14" t="s">
        <v>46</v>
      </c>
      <c r="D13" s="13">
        <v>2</v>
      </c>
    </row>
    <row r="14" spans="2:4" ht="22.8" x14ac:dyDescent="0.4">
      <c r="B14" s="5" t="s">
        <v>192</v>
      </c>
      <c r="C14" s="19" t="s">
        <v>193</v>
      </c>
      <c r="D14" s="13">
        <v>2</v>
      </c>
    </row>
    <row r="15" spans="2:4" ht="34.200000000000003" x14ac:dyDescent="0.4">
      <c r="B15" s="5" t="s">
        <v>124</v>
      </c>
      <c r="C15" s="6" t="s">
        <v>61</v>
      </c>
      <c r="D15" s="13">
        <v>2</v>
      </c>
    </row>
    <row r="16" spans="2:4" ht="34.200000000000003" x14ac:dyDescent="0.4">
      <c r="B16" s="6" t="s">
        <v>59</v>
      </c>
      <c r="C16" s="6" t="s">
        <v>25</v>
      </c>
      <c r="D16" s="13">
        <v>1</v>
      </c>
    </row>
    <row r="17" spans="2:4" ht="34.200000000000003" x14ac:dyDescent="0.4">
      <c r="B17" s="5" t="s">
        <v>62</v>
      </c>
      <c r="C17" s="6" t="s">
        <v>63</v>
      </c>
      <c r="D17" s="13">
        <v>2</v>
      </c>
    </row>
    <row r="18" spans="2:4" ht="34.200000000000003" x14ac:dyDescent="0.4">
      <c r="B18" s="5" t="s">
        <v>69</v>
      </c>
      <c r="C18" s="14" t="s">
        <v>43</v>
      </c>
      <c r="D18" s="13">
        <v>1</v>
      </c>
    </row>
    <row r="19" spans="2:4" ht="57" x14ac:dyDescent="0.4">
      <c r="B19" s="5" t="s">
        <v>70</v>
      </c>
      <c r="C19" s="14" t="s">
        <v>71</v>
      </c>
      <c r="D19" s="13">
        <v>3</v>
      </c>
    </row>
    <row r="20" spans="2:4" ht="57" x14ac:dyDescent="0.4">
      <c r="B20" s="5" t="s">
        <v>121</v>
      </c>
      <c r="C20" s="14" t="s">
        <v>46</v>
      </c>
      <c r="D20" s="13">
        <v>3</v>
      </c>
    </row>
    <row r="21" spans="2:4" ht="57" x14ac:dyDescent="0.4">
      <c r="B21" s="5" t="s">
        <v>75</v>
      </c>
      <c r="C21" s="19" t="s">
        <v>35</v>
      </c>
      <c r="D21" s="13">
        <v>2</v>
      </c>
    </row>
    <row r="22" spans="2:4" x14ac:dyDescent="0.4">
      <c r="B22" s="2"/>
    </row>
  </sheetData>
  <sheetProtection algorithmName="SHA-512" hashValue="avkBgVwPsXlZqyrRYnrMwgEJR6rCSL5Zit11adyfh5NHWWDjYobD5+rr3GBAoCX/OOF5Pi/xzGN6A0LTdAHscw==" saltValue="kqg5bGCGtjE2pM2M7e1b8A==" spinCount="100000" sheet="1" objects="1" scenarios="1"/>
  <mergeCells count="1">
    <mergeCell ref="B3:D3"/>
  </mergeCells>
  <dataValidations count="1">
    <dataValidation allowBlank="1" showInputMessage="1" showErrorMessage="1" sqref="B3" xr:uid="{00000000-0002-0000-0A00-000000000000}"/>
  </dataValidations>
  <pageMargins left="0.23622047244094491" right="0.23622047244094491" top="0.74803149606299213" bottom="0.74803149606299213" header="0.31496062992125984" footer="0.31496062992125984"/>
  <pageSetup paperSize="9" scale="91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  <pageSetUpPr fitToPage="1"/>
  </sheetPr>
  <dimension ref="B3:D32"/>
  <sheetViews>
    <sheetView topLeftCell="A8" zoomScaleNormal="100" zoomScaleSheetLayoutView="100" workbookViewId="0">
      <selection activeCell="C8" sqref="C8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76.41015625" customWidth="1"/>
    <col min="4" max="4" width="13.5859375" customWidth="1"/>
  </cols>
  <sheetData>
    <row r="3" spans="2:4" ht="12" customHeight="1" x14ac:dyDescent="0.4">
      <c r="B3" s="42" t="s">
        <v>0</v>
      </c>
      <c r="C3" s="43"/>
      <c r="D3" s="43"/>
    </row>
    <row r="6" spans="2:4" x14ac:dyDescent="0.4">
      <c r="B6" s="11" t="s">
        <v>194</v>
      </c>
      <c r="C6" s="17" t="s">
        <v>2</v>
      </c>
      <c r="D6" s="12" t="s">
        <v>3</v>
      </c>
    </row>
    <row r="7" spans="2:4" ht="22.8" x14ac:dyDescent="0.4">
      <c r="B7" s="8" t="s">
        <v>195</v>
      </c>
      <c r="C7" s="18" t="s">
        <v>175</v>
      </c>
      <c r="D7" s="13">
        <v>3</v>
      </c>
    </row>
    <row r="8" spans="2:4" ht="34.200000000000003" x14ac:dyDescent="0.4">
      <c r="B8" s="8" t="s">
        <v>40</v>
      </c>
      <c r="C8" s="6" t="s">
        <v>41</v>
      </c>
      <c r="D8" s="31">
        <v>2</v>
      </c>
    </row>
    <row r="9" spans="2:4" ht="34.200000000000003" x14ac:dyDescent="0.4">
      <c r="B9" s="5" t="s">
        <v>196</v>
      </c>
      <c r="C9" s="19" t="s">
        <v>197</v>
      </c>
      <c r="D9" s="13">
        <v>2</v>
      </c>
    </row>
    <row r="10" spans="2:4" ht="34.200000000000003" x14ac:dyDescent="0.4">
      <c r="B10" s="5" t="s">
        <v>198</v>
      </c>
      <c r="C10" s="19" t="s">
        <v>199</v>
      </c>
      <c r="D10" s="13">
        <v>3</v>
      </c>
    </row>
    <row r="11" spans="2:4" ht="34.200000000000003" x14ac:dyDescent="0.4">
      <c r="B11" s="5" t="s">
        <v>200</v>
      </c>
      <c r="C11" s="19" t="s">
        <v>95</v>
      </c>
      <c r="D11" s="13">
        <v>3</v>
      </c>
    </row>
    <row r="12" spans="2:4" ht="34.200000000000003" x14ac:dyDescent="0.4">
      <c r="B12" s="5" t="s">
        <v>201</v>
      </c>
      <c r="C12" s="19" t="s">
        <v>95</v>
      </c>
      <c r="D12" s="13">
        <v>3</v>
      </c>
    </row>
    <row r="13" spans="2:4" ht="34.200000000000003" x14ac:dyDescent="0.4">
      <c r="B13" s="5" t="s">
        <v>202</v>
      </c>
      <c r="C13" s="19" t="s">
        <v>95</v>
      </c>
      <c r="D13" s="13">
        <v>3</v>
      </c>
    </row>
    <row r="14" spans="2:4" ht="34.200000000000003" x14ac:dyDescent="0.4">
      <c r="B14" s="5" t="s">
        <v>203</v>
      </c>
      <c r="C14" s="19" t="s">
        <v>95</v>
      </c>
      <c r="D14" s="13">
        <v>2</v>
      </c>
    </row>
    <row r="15" spans="2:4" ht="34.200000000000003" x14ac:dyDescent="0.4">
      <c r="B15" s="5" t="s">
        <v>204</v>
      </c>
      <c r="C15" s="19" t="s">
        <v>95</v>
      </c>
      <c r="D15" s="13">
        <v>2</v>
      </c>
    </row>
    <row r="16" spans="2:4" ht="34.200000000000003" x14ac:dyDescent="0.4">
      <c r="B16" s="5" t="s">
        <v>205</v>
      </c>
      <c r="C16" s="19" t="s">
        <v>206</v>
      </c>
      <c r="D16" s="13">
        <v>1</v>
      </c>
    </row>
    <row r="17" spans="2:4" ht="34.200000000000003" x14ac:dyDescent="0.4">
      <c r="B17" s="5" t="s">
        <v>170</v>
      </c>
      <c r="C17" s="6" t="s">
        <v>171</v>
      </c>
      <c r="D17" s="13">
        <v>2</v>
      </c>
    </row>
    <row r="18" spans="2:4" ht="34.200000000000003" x14ac:dyDescent="0.4">
      <c r="B18" s="5" t="s">
        <v>207</v>
      </c>
      <c r="C18" s="19" t="s">
        <v>173</v>
      </c>
      <c r="D18" s="13">
        <v>1</v>
      </c>
    </row>
    <row r="19" spans="2:4" ht="22.8" x14ac:dyDescent="0.4">
      <c r="B19" s="5" t="s">
        <v>192</v>
      </c>
      <c r="C19" s="19" t="s">
        <v>193</v>
      </c>
      <c r="D19" s="13">
        <v>2</v>
      </c>
    </row>
    <row r="20" spans="2:4" ht="22.8" x14ac:dyDescent="0.4">
      <c r="B20" s="5" t="s">
        <v>208</v>
      </c>
      <c r="C20" s="15" t="s">
        <v>33</v>
      </c>
      <c r="D20" s="13">
        <v>2</v>
      </c>
    </row>
    <row r="21" spans="2:4" ht="34.200000000000003" x14ac:dyDescent="0.4">
      <c r="B21" s="5" t="s">
        <v>209</v>
      </c>
      <c r="C21" s="14" t="s">
        <v>50</v>
      </c>
      <c r="D21" s="13">
        <v>3</v>
      </c>
    </row>
    <row r="22" spans="2:4" ht="22.8" x14ac:dyDescent="0.4">
      <c r="B22" s="5" t="s">
        <v>210</v>
      </c>
      <c r="C22" s="19" t="s">
        <v>168</v>
      </c>
      <c r="D22" s="13">
        <v>3</v>
      </c>
    </row>
    <row r="23" spans="2:4" ht="34.200000000000003" x14ac:dyDescent="0.4">
      <c r="B23" s="5" t="s">
        <v>211</v>
      </c>
      <c r="C23" s="6" t="s">
        <v>35</v>
      </c>
      <c r="D23" s="13">
        <v>2</v>
      </c>
    </row>
    <row r="24" spans="2:4" ht="34.200000000000003" x14ac:dyDescent="0.4">
      <c r="B24" s="5" t="s">
        <v>212</v>
      </c>
      <c r="C24" s="19" t="s">
        <v>95</v>
      </c>
      <c r="D24" s="13">
        <v>2</v>
      </c>
    </row>
    <row r="25" spans="2:4" ht="34.200000000000003" x14ac:dyDescent="0.4">
      <c r="B25" s="5" t="s">
        <v>190</v>
      </c>
      <c r="C25" s="19" t="s">
        <v>213</v>
      </c>
      <c r="D25" s="13">
        <v>2</v>
      </c>
    </row>
    <row r="26" spans="2:4" ht="34.200000000000003" x14ac:dyDescent="0.4">
      <c r="B26" s="5" t="s">
        <v>178</v>
      </c>
      <c r="C26" s="6" t="s">
        <v>56</v>
      </c>
      <c r="D26" s="13">
        <v>1</v>
      </c>
    </row>
    <row r="27" spans="2:4" ht="22.8" x14ac:dyDescent="0.4">
      <c r="B27" s="5" t="s">
        <v>124</v>
      </c>
      <c r="C27" s="19" t="s">
        <v>214</v>
      </c>
      <c r="D27" s="13">
        <v>2</v>
      </c>
    </row>
    <row r="28" spans="2:4" ht="34.200000000000003" x14ac:dyDescent="0.4">
      <c r="B28" s="5" t="s">
        <v>59</v>
      </c>
      <c r="C28" s="19" t="s">
        <v>25</v>
      </c>
      <c r="D28" s="13">
        <v>1</v>
      </c>
    </row>
    <row r="29" spans="2:4" ht="22.8" x14ac:dyDescent="0.4">
      <c r="B29" s="5" t="s">
        <v>215</v>
      </c>
      <c r="C29" s="19" t="s">
        <v>216</v>
      </c>
      <c r="D29" s="13">
        <v>1</v>
      </c>
    </row>
    <row r="30" spans="2:4" ht="34.200000000000003" x14ac:dyDescent="0.4">
      <c r="B30" s="5" t="s">
        <v>62</v>
      </c>
      <c r="C30" s="6" t="s">
        <v>63</v>
      </c>
      <c r="D30" s="13">
        <v>2</v>
      </c>
    </row>
    <row r="32" spans="2:4" x14ac:dyDescent="0.4">
      <c r="B32" s="2"/>
    </row>
  </sheetData>
  <sheetProtection algorithmName="SHA-512" hashValue="h0g2C5jWQHUeDFUFXscgmpWH/+tij2unEKxvA8v7hvU1jS16yHyzAORIJ1FJ/pMld1MG5RBZL9tQyhj/7JHwLA==" saltValue="X7YzHk/RxgfL/Pkh+ChDyA==" spinCount="100000" sheet="1" objects="1" scenarios="1"/>
  <mergeCells count="1">
    <mergeCell ref="B3:D3"/>
  </mergeCells>
  <dataValidations count="1">
    <dataValidation allowBlank="1" showInputMessage="1" showErrorMessage="1" sqref="B3" xr:uid="{00000000-0002-0000-0B00-000000000000}"/>
  </dataValidations>
  <pageMargins left="0.23622047244094491" right="0.23622047244094491" top="0.74803149606299213" bottom="0.74803149606299213" header="0.31496062992125984" footer="0.31496062992125984"/>
  <pageSetup paperSize="9" scale="75" fitToHeight="2" orientation="portrait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39997558519241921"/>
  </sheetPr>
  <dimension ref="B3:D28"/>
  <sheetViews>
    <sheetView zoomScaleNormal="100" workbookViewId="0">
      <selection activeCell="C8" sqref="C8"/>
    </sheetView>
  </sheetViews>
  <sheetFormatPr baseColWidth="10" defaultColWidth="11.41015625" defaultRowHeight="11.4" x14ac:dyDescent="0.4"/>
  <cols>
    <col min="2" max="2" width="44" customWidth="1"/>
    <col min="3" max="3" width="38.4101562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2" t="s">
        <v>217</v>
      </c>
      <c r="C6" s="11" t="s">
        <v>2</v>
      </c>
      <c r="D6" s="30" t="s">
        <v>3</v>
      </c>
    </row>
    <row r="7" spans="2:4" x14ac:dyDescent="0.4">
      <c r="B7" s="13" t="s">
        <v>218</v>
      </c>
      <c r="C7" s="10"/>
      <c r="D7" s="31"/>
    </row>
    <row r="8" spans="2:4" ht="68.400000000000006" x14ac:dyDescent="0.4">
      <c r="B8" s="8" t="s">
        <v>40</v>
      </c>
      <c r="C8" s="6" t="s">
        <v>41</v>
      </c>
      <c r="D8" s="31">
        <v>2</v>
      </c>
    </row>
    <row r="9" spans="2:4" ht="34.200000000000003" x14ac:dyDescent="0.4">
      <c r="B9" s="8" t="s">
        <v>219</v>
      </c>
      <c r="C9" s="6" t="s">
        <v>220</v>
      </c>
      <c r="D9" s="13">
        <v>1</v>
      </c>
    </row>
    <row r="10" spans="2:4" ht="34.200000000000003" x14ac:dyDescent="0.4">
      <c r="B10" s="5" t="s">
        <v>42</v>
      </c>
      <c r="C10" s="6" t="s">
        <v>43</v>
      </c>
      <c r="D10" s="13">
        <v>2</v>
      </c>
    </row>
    <row r="11" spans="2:4" ht="22.8" x14ac:dyDescent="0.4">
      <c r="B11" s="5" t="s">
        <v>131</v>
      </c>
      <c r="C11" s="15" t="s">
        <v>33</v>
      </c>
      <c r="D11" s="13">
        <v>2</v>
      </c>
    </row>
    <row r="12" spans="2:4" ht="34.200000000000003" x14ac:dyDescent="0.4">
      <c r="B12" s="5" t="s">
        <v>110</v>
      </c>
      <c r="C12" s="14" t="s">
        <v>82</v>
      </c>
      <c r="D12" s="13">
        <v>3</v>
      </c>
    </row>
    <row r="13" spans="2:4" ht="45.6" x14ac:dyDescent="0.4">
      <c r="B13" s="5" t="s">
        <v>120</v>
      </c>
      <c r="C13" s="14" t="s">
        <v>50</v>
      </c>
      <c r="D13" s="13">
        <v>3</v>
      </c>
    </row>
    <row r="14" spans="2:4" ht="68.400000000000006" x14ac:dyDescent="0.4">
      <c r="B14" s="5" t="s">
        <v>121</v>
      </c>
      <c r="C14" s="14" t="s">
        <v>46</v>
      </c>
      <c r="D14" s="13">
        <v>3</v>
      </c>
    </row>
    <row r="15" spans="2:4" ht="34.200000000000003" x14ac:dyDescent="0.4">
      <c r="B15" s="5" t="s">
        <v>132</v>
      </c>
      <c r="C15" s="6" t="s">
        <v>106</v>
      </c>
      <c r="D15" s="13">
        <v>2</v>
      </c>
    </row>
    <row r="16" spans="2:4" ht="34.200000000000003" x14ac:dyDescent="0.4">
      <c r="B16" s="5" t="s">
        <v>141</v>
      </c>
      <c r="C16" s="14" t="s">
        <v>43</v>
      </c>
      <c r="D16" s="13">
        <v>1</v>
      </c>
    </row>
    <row r="17" spans="2:4" ht="79.8" x14ac:dyDescent="0.4">
      <c r="B17" s="5" t="s">
        <v>221</v>
      </c>
      <c r="C17" s="6" t="s">
        <v>54</v>
      </c>
      <c r="D17" s="13">
        <v>3</v>
      </c>
    </row>
    <row r="18" spans="2:4" ht="57" x14ac:dyDescent="0.4">
      <c r="B18" s="5" t="s">
        <v>75</v>
      </c>
      <c r="C18" s="6" t="s">
        <v>35</v>
      </c>
      <c r="D18" s="13">
        <v>2</v>
      </c>
    </row>
    <row r="19" spans="2:4" ht="79.8" x14ac:dyDescent="0.4">
      <c r="B19" s="5" t="s">
        <v>53</v>
      </c>
      <c r="C19" s="6" t="s">
        <v>54</v>
      </c>
      <c r="D19" s="13">
        <v>2</v>
      </c>
    </row>
    <row r="20" spans="2:4" ht="57" x14ac:dyDescent="0.4">
      <c r="B20" s="5" t="s">
        <v>123</v>
      </c>
      <c r="C20" s="6" t="s">
        <v>56</v>
      </c>
      <c r="D20" s="13">
        <v>1</v>
      </c>
    </row>
    <row r="21" spans="2:4" ht="34.200000000000003" x14ac:dyDescent="0.4">
      <c r="B21" s="5" t="s">
        <v>222</v>
      </c>
      <c r="C21" s="6" t="s">
        <v>223</v>
      </c>
      <c r="D21" s="13">
        <v>3</v>
      </c>
    </row>
    <row r="22" spans="2:4" ht="22.8" x14ac:dyDescent="0.4">
      <c r="B22" s="5" t="s">
        <v>224</v>
      </c>
      <c r="C22" s="6" t="s">
        <v>225</v>
      </c>
      <c r="D22" s="13">
        <v>3</v>
      </c>
    </row>
    <row r="23" spans="2:4" ht="34.200000000000003" x14ac:dyDescent="0.4">
      <c r="B23" s="5" t="s">
        <v>170</v>
      </c>
      <c r="C23" s="6" t="s">
        <v>171</v>
      </c>
      <c r="D23" s="13">
        <v>3</v>
      </c>
    </row>
    <row r="24" spans="2:4" ht="57" x14ac:dyDescent="0.4">
      <c r="B24" s="5" t="s">
        <v>226</v>
      </c>
      <c r="C24" s="6" t="s">
        <v>35</v>
      </c>
      <c r="D24" s="13">
        <v>3</v>
      </c>
    </row>
    <row r="25" spans="2:4" ht="45.6" x14ac:dyDescent="0.4">
      <c r="B25" s="8" t="s">
        <v>227</v>
      </c>
      <c r="C25" s="7" t="s">
        <v>228</v>
      </c>
      <c r="D25" s="13">
        <v>3</v>
      </c>
    </row>
    <row r="26" spans="2:4" ht="34.200000000000003" x14ac:dyDescent="0.4">
      <c r="B26" s="5" t="s">
        <v>124</v>
      </c>
      <c r="C26" s="6" t="s">
        <v>61</v>
      </c>
      <c r="D26" s="13">
        <v>2</v>
      </c>
    </row>
    <row r="28" spans="2:4" x14ac:dyDescent="0.4">
      <c r="B28" s="2"/>
    </row>
  </sheetData>
  <sheetProtection algorithmName="SHA-512" hashValue="gmEW4LJsj/EABpOqOo8y/qYzFRJ0H4BOvjT7IWgTsAEDO1t7uEddHAsdDBVDevfMS2rBwEXV9pIWJDuZog/k6Q==" saltValue="Y7cn2/6vYuKhChG8stk/KQ==" spinCount="100000" sheet="1" objects="1" scenarios="1"/>
  <mergeCells count="1">
    <mergeCell ref="B3:D3"/>
  </mergeCells>
  <dataValidations count="1">
    <dataValidation allowBlank="1" showInputMessage="1" showErrorMessage="1" sqref="B3" xr:uid="{00000000-0002-0000-0C00-000000000000}"/>
  </dataValidations>
  <pageMargins left="0.23622047244094491" right="0.23622047244094491" top="0.74803149606299213" bottom="0.74803149606299213" header="0.31496062992125984" footer="0.31496062992125984"/>
  <pageSetup paperSize="9" scale="70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B3:D12"/>
  <sheetViews>
    <sheetView zoomScale="99" zoomScaleNormal="99" workbookViewId="0">
      <selection activeCell="G22" sqref="G22"/>
    </sheetView>
  </sheetViews>
  <sheetFormatPr baseColWidth="10" defaultColWidth="11.41015625" defaultRowHeight="11.4" x14ac:dyDescent="0.4"/>
  <cols>
    <col min="1" max="1" width="2.5859375" customWidth="1"/>
    <col min="2" max="2" width="54.41015625" customWidth="1"/>
    <col min="3" max="3" width="29.8789062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229</v>
      </c>
      <c r="C6" s="11" t="s">
        <v>2</v>
      </c>
      <c r="D6" s="12" t="s">
        <v>3</v>
      </c>
    </row>
    <row r="7" spans="2:4" ht="68.400000000000006" x14ac:dyDescent="0.4">
      <c r="B7" s="8" t="s">
        <v>40</v>
      </c>
      <c r="C7" s="6" t="s">
        <v>41</v>
      </c>
      <c r="D7" s="31">
        <v>2</v>
      </c>
    </row>
    <row r="8" spans="2:4" ht="45.6" x14ac:dyDescent="0.4">
      <c r="B8" s="5" t="s">
        <v>59</v>
      </c>
      <c r="C8" s="6" t="s">
        <v>25</v>
      </c>
      <c r="D8" s="13">
        <v>1</v>
      </c>
    </row>
    <row r="9" spans="2:4" ht="34" customHeight="1" x14ac:dyDescent="0.4">
      <c r="B9" s="5" t="s">
        <v>230</v>
      </c>
      <c r="C9" s="45" t="s">
        <v>231</v>
      </c>
      <c r="D9" s="13">
        <v>3</v>
      </c>
    </row>
    <row r="10" spans="2:4" ht="30" customHeight="1" x14ac:dyDescent="0.4">
      <c r="B10" s="5" t="s">
        <v>232</v>
      </c>
      <c r="C10" s="46"/>
      <c r="D10" s="13">
        <v>3</v>
      </c>
    </row>
    <row r="12" spans="2:4" x14ac:dyDescent="0.4">
      <c r="B12" s="2"/>
    </row>
  </sheetData>
  <sheetProtection algorithmName="SHA-512" hashValue="TIqAh021WwcDxMNR1rsskTpUdPsGOqDgzBRY1ZHCqvgPdUwz0Eam+JCPlmvIMGHVbGDNbYk4YSC+ULnaCqVmOg==" saltValue="TPIfs85H8Q8KOHnerxnqkQ==" spinCount="100000" sheet="1" objects="1" scenarios="1"/>
  <mergeCells count="2">
    <mergeCell ref="C9:C10"/>
    <mergeCell ref="B3:D3"/>
  </mergeCells>
  <dataValidations count="1">
    <dataValidation allowBlank="1" showInputMessage="1" showErrorMessage="1" sqref="B3" xr:uid="{00000000-0002-0000-0D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39997558519241921"/>
  </sheetPr>
  <dimension ref="B3:D19"/>
  <sheetViews>
    <sheetView topLeftCell="A6" zoomScaleNormal="100" workbookViewId="0">
      <selection activeCell="B8" sqref="B8"/>
    </sheetView>
  </sheetViews>
  <sheetFormatPr baseColWidth="10" defaultColWidth="11.41015625" defaultRowHeight="11.4" x14ac:dyDescent="0.4"/>
  <cols>
    <col min="1" max="1" width="2.5859375" customWidth="1"/>
    <col min="2" max="2" width="54.41015625" customWidth="1"/>
    <col min="3" max="3" width="31.8789062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233</v>
      </c>
      <c r="C6" s="11" t="s">
        <v>2</v>
      </c>
      <c r="D6" s="30" t="s">
        <v>3</v>
      </c>
    </row>
    <row r="7" spans="2:4" ht="68.400000000000006" x14ac:dyDescent="0.4">
      <c r="B7" s="8" t="s">
        <v>40</v>
      </c>
      <c r="C7" s="6" t="s">
        <v>41</v>
      </c>
      <c r="D7" s="31">
        <v>2</v>
      </c>
    </row>
    <row r="8" spans="2:4" ht="79.8" x14ac:dyDescent="0.4">
      <c r="B8" s="5" t="s">
        <v>121</v>
      </c>
      <c r="C8" s="14" t="s">
        <v>46</v>
      </c>
      <c r="D8" s="13">
        <v>3</v>
      </c>
    </row>
    <row r="9" spans="2:4" ht="68.400000000000006" x14ac:dyDescent="0.4">
      <c r="B9" s="5" t="s">
        <v>110</v>
      </c>
      <c r="C9" s="14" t="s">
        <v>234</v>
      </c>
      <c r="D9" s="13">
        <v>3</v>
      </c>
    </row>
    <row r="10" spans="2:4" ht="45.6" x14ac:dyDescent="0.4">
      <c r="B10" s="5" t="s">
        <v>120</v>
      </c>
      <c r="C10" s="14" t="s">
        <v>50</v>
      </c>
      <c r="D10" s="13">
        <v>3</v>
      </c>
    </row>
    <row r="11" spans="2:4" ht="22.8" x14ac:dyDescent="0.4">
      <c r="B11" s="5" t="s">
        <v>235</v>
      </c>
      <c r="C11" s="28" t="s">
        <v>33</v>
      </c>
      <c r="D11" s="13">
        <v>2</v>
      </c>
    </row>
    <row r="12" spans="2:4" ht="22.8" x14ac:dyDescent="0.4">
      <c r="B12" s="5" t="s">
        <v>236</v>
      </c>
      <c r="C12" s="28" t="s">
        <v>33</v>
      </c>
      <c r="D12" s="13">
        <v>1</v>
      </c>
    </row>
    <row r="13" spans="2:4" ht="34.200000000000003" x14ac:dyDescent="0.4">
      <c r="B13" s="5" t="s">
        <v>132</v>
      </c>
      <c r="C13" s="6" t="s">
        <v>58</v>
      </c>
      <c r="D13" s="13">
        <v>2</v>
      </c>
    </row>
    <row r="14" spans="2:4" ht="102.6" x14ac:dyDescent="0.4">
      <c r="B14" s="5" t="s">
        <v>53</v>
      </c>
      <c r="C14" s="6" t="s">
        <v>54</v>
      </c>
      <c r="D14" s="13">
        <v>2</v>
      </c>
    </row>
    <row r="15" spans="2:4" ht="84" customHeight="1" x14ac:dyDescent="0.4">
      <c r="B15" s="5" t="s">
        <v>237</v>
      </c>
      <c r="C15" s="47" t="s">
        <v>56</v>
      </c>
      <c r="D15" s="13">
        <v>1</v>
      </c>
    </row>
    <row r="16" spans="2:4" x14ac:dyDescent="0.4">
      <c r="B16" s="5" t="s">
        <v>238</v>
      </c>
      <c r="C16" s="48"/>
      <c r="D16" s="13">
        <v>2</v>
      </c>
    </row>
    <row r="17" spans="2:4" ht="45.6" x14ac:dyDescent="0.4">
      <c r="B17" s="5" t="s">
        <v>59</v>
      </c>
      <c r="C17" s="6" t="s">
        <v>25</v>
      </c>
      <c r="D17" s="13">
        <v>1</v>
      </c>
    </row>
    <row r="19" spans="2:4" x14ac:dyDescent="0.4">
      <c r="B19" s="2"/>
    </row>
  </sheetData>
  <sheetProtection algorithmName="SHA-512" hashValue="FTzlisYzjsnVLlC07P4gkKGseGUxaJJX3z5dafHVDR7Px7QmBJZwswGc8GBKwMeJwU94mWtkPEmzlBwJTLmpnQ==" saltValue="qCaGyl8qhdNTkHOR02xeIg==" spinCount="100000" sheet="1" objects="1" scenarios="1"/>
  <mergeCells count="2">
    <mergeCell ref="C15:C16"/>
    <mergeCell ref="B3:D3"/>
  </mergeCells>
  <dataValidations count="1">
    <dataValidation allowBlank="1" showInputMessage="1" showErrorMessage="1" sqref="B3" xr:uid="{00000000-0002-0000-0E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39997558519241921"/>
    <pageSetUpPr fitToPage="1"/>
  </sheetPr>
  <dimension ref="B3:D18"/>
  <sheetViews>
    <sheetView zoomScaleNormal="100" workbookViewId="0">
      <selection activeCell="G8" sqref="G8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29.87890625" customWidth="1"/>
    <col min="4" max="4" width="13.41015625" customWidth="1"/>
  </cols>
  <sheetData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239</v>
      </c>
      <c r="C6" s="11" t="s">
        <v>2</v>
      </c>
      <c r="D6" s="12" t="s">
        <v>3</v>
      </c>
    </row>
    <row r="7" spans="2:4" ht="57" x14ac:dyDescent="0.4">
      <c r="B7" s="8" t="s">
        <v>240</v>
      </c>
      <c r="C7" s="20" t="s">
        <v>241</v>
      </c>
      <c r="D7" s="13">
        <v>2</v>
      </c>
    </row>
    <row r="8" spans="2:4" ht="34.200000000000003" x14ac:dyDescent="0.4">
      <c r="B8" s="5" t="s">
        <v>59</v>
      </c>
      <c r="C8" s="6" t="s">
        <v>242</v>
      </c>
      <c r="D8" s="13">
        <v>1</v>
      </c>
    </row>
    <row r="9" spans="2:4" ht="45.6" x14ac:dyDescent="0.4">
      <c r="B9" s="5" t="s">
        <v>230</v>
      </c>
      <c r="C9" s="20" t="s">
        <v>243</v>
      </c>
      <c r="D9" s="13">
        <v>3</v>
      </c>
    </row>
    <row r="10" spans="2:4" ht="68.400000000000006" x14ac:dyDescent="0.4">
      <c r="B10" s="5" t="s">
        <v>244</v>
      </c>
      <c r="C10" s="6" t="s">
        <v>245</v>
      </c>
      <c r="D10" s="13">
        <v>3</v>
      </c>
    </row>
    <row r="11" spans="2:4" ht="57" x14ac:dyDescent="0.4">
      <c r="B11" s="5" t="s">
        <v>246</v>
      </c>
      <c r="C11" s="6" t="s">
        <v>247</v>
      </c>
      <c r="D11" s="13">
        <v>2</v>
      </c>
    </row>
    <row r="12" spans="2:4" ht="91.2" x14ac:dyDescent="0.4">
      <c r="B12" s="29" t="s">
        <v>84</v>
      </c>
      <c r="C12" s="6" t="s">
        <v>35</v>
      </c>
      <c r="D12" s="13">
        <v>1</v>
      </c>
    </row>
    <row r="13" spans="2:4" ht="45.6" x14ac:dyDescent="0.4">
      <c r="B13" s="5" t="s">
        <v>59</v>
      </c>
      <c r="C13" s="6" t="s">
        <v>25</v>
      </c>
      <c r="D13" s="13">
        <v>1</v>
      </c>
    </row>
    <row r="14" spans="2:4" ht="91.2" x14ac:dyDescent="0.4">
      <c r="B14" s="5" t="s">
        <v>248</v>
      </c>
      <c r="C14" s="27" t="s">
        <v>249</v>
      </c>
      <c r="D14" s="13">
        <v>2</v>
      </c>
    </row>
    <row r="15" spans="2:4" ht="91.2" x14ac:dyDescent="0.4">
      <c r="B15" s="5" t="s">
        <v>250</v>
      </c>
      <c r="C15" s="6" t="s">
        <v>56</v>
      </c>
      <c r="D15" s="13">
        <v>1</v>
      </c>
    </row>
    <row r="16" spans="2:4" ht="68.400000000000006" x14ac:dyDescent="0.4">
      <c r="B16" s="5" t="s">
        <v>251</v>
      </c>
      <c r="C16" s="27" t="s">
        <v>252</v>
      </c>
      <c r="D16" s="13">
        <v>2</v>
      </c>
    </row>
    <row r="18" spans="2:2" x14ac:dyDescent="0.4">
      <c r="B18" s="2"/>
    </row>
  </sheetData>
  <sheetProtection algorithmName="SHA-512" hashValue="J+u7xdF72PQyo54oKkDoofrToeONRUAB3aTNaHDfIMUflTIkK31mSBn54kxC19xp467kiYodbbkRZDFn0L/2dg==" saltValue="hkpdKXAFY9/Lq85pe8hw0w==" spinCount="100000" sheet="1" objects="1" scenarios="1"/>
  <mergeCells count="1">
    <mergeCell ref="B3:D3"/>
  </mergeCells>
  <dataValidations count="1">
    <dataValidation allowBlank="1" showInputMessage="1" showErrorMessage="1" sqref="B3" xr:uid="{00000000-0002-0000-0F00-000000000000}"/>
  </dataValidations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39997558519241921"/>
  </sheetPr>
  <dimension ref="B1:D30"/>
  <sheetViews>
    <sheetView topLeftCell="A5" zoomScaleNormal="100" zoomScaleSheetLayoutView="200" workbookViewId="0">
      <selection activeCell="C10" sqref="C10"/>
    </sheetView>
  </sheetViews>
  <sheetFormatPr baseColWidth="10" defaultColWidth="11.1171875" defaultRowHeight="11.4" x14ac:dyDescent="0.4"/>
  <cols>
    <col min="1" max="1" width="2.5859375" customWidth="1"/>
    <col min="2" max="3" width="54.41015625" customWidth="1"/>
    <col min="4" max="4" width="13.5859375" customWidth="1"/>
  </cols>
  <sheetData>
    <row r="1" spans="2:4" x14ac:dyDescent="0.4">
      <c r="B1" s="49"/>
      <c r="C1" s="49"/>
    </row>
    <row r="2" spans="2:4" x14ac:dyDescent="0.4">
      <c r="B2" s="50"/>
      <c r="C2" s="50"/>
    </row>
    <row r="3" spans="2:4" ht="12" customHeight="1" x14ac:dyDescent="0.4">
      <c r="B3" s="42" t="s">
        <v>0</v>
      </c>
      <c r="C3" s="43"/>
      <c r="D3" s="43"/>
    </row>
    <row r="6" spans="2:4" ht="22.8" x14ac:dyDescent="0.4">
      <c r="B6" s="11" t="s">
        <v>253</v>
      </c>
      <c r="C6" s="11" t="s">
        <v>2</v>
      </c>
      <c r="D6" s="12" t="s">
        <v>3</v>
      </c>
    </row>
    <row r="7" spans="2:4" ht="45.6" x14ac:dyDescent="0.4">
      <c r="B7" s="8" t="s">
        <v>40</v>
      </c>
      <c r="C7" s="6" t="s">
        <v>41</v>
      </c>
      <c r="D7" s="31">
        <v>2</v>
      </c>
    </row>
    <row r="8" spans="2:4" ht="45.6" x14ac:dyDescent="0.4">
      <c r="B8" s="5" t="s">
        <v>254</v>
      </c>
      <c r="C8" s="6" t="s">
        <v>255</v>
      </c>
      <c r="D8" s="13">
        <v>2</v>
      </c>
    </row>
    <row r="9" spans="2:4" ht="34.200000000000003" x14ac:dyDescent="0.4">
      <c r="B9" s="5" t="s">
        <v>256</v>
      </c>
      <c r="C9" s="6" t="s">
        <v>257</v>
      </c>
      <c r="D9" s="13">
        <v>3</v>
      </c>
    </row>
    <row r="10" spans="2:4" ht="22.8" x14ac:dyDescent="0.4">
      <c r="B10" s="5" t="s">
        <v>157</v>
      </c>
      <c r="C10" s="28" t="s">
        <v>258</v>
      </c>
      <c r="D10" s="13">
        <v>2</v>
      </c>
    </row>
    <row r="11" spans="2:4" ht="57" x14ac:dyDescent="0.4">
      <c r="B11" s="6" t="s">
        <v>138</v>
      </c>
      <c r="C11" s="6" t="s">
        <v>35</v>
      </c>
      <c r="D11" s="13">
        <v>2</v>
      </c>
    </row>
    <row r="12" spans="2:4" ht="57" x14ac:dyDescent="0.4">
      <c r="B12" s="5" t="s">
        <v>259</v>
      </c>
      <c r="C12" s="14" t="s">
        <v>46</v>
      </c>
      <c r="D12" s="13">
        <v>1</v>
      </c>
    </row>
    <row r="13" spans="2:4" ht="34.200000000000003" x14ac:dyDescent="0.4">
      <c r="B13" s="5" t="s">
        <v>260</v>
      </c>
      <c r="C13" s="14" t="s">
        <v>261</v>
      </c>
      <c r="D13" s="13">
        <v>3</v>
      </c>
    </row>
    <row r="14" spans="2:4" ht="34.200000000000003" x14ac:dyDescent="0.4">
      <c r="B14" s="5" t="s">
        <v>262</v>
      </c>
      <c r="C14" s="14" t="s">
        <v>50</v>
      </c>
      <c r="D14" s="13">
        <v>3</v>
      </c>
    </row>
    <row r="15" spans="2:4" ht="34.200000000000003" x14ac:dyDescent="0.4">
      <c r="B15" s="5" t="s">
        <v>263</v>
      </c>
      <c r="C15" s="14" t="s">
        <v>50</v>
      </c>
      <c r="D15" s="13">
        <v>3</v>
      </c>
    </row>
    <row r="16" spans="2:4" ht="57" x14ac:dyDescent="0.4">
      <c r="B16" s="5" t="s">
        <v>264</v>
      </c>
      <c r="C16" s="14" t="s">
        <v>46</v>
      </c>
      <c r="D16" s="13">
        <v>3</v>
      </c>
    </row>
    <row r="17" spans="2:4" ht="34.200000000000003" x14ac:dyDescent="0.4">
      <c r="B17" s="6" t="s">
        <v>59</v>
      </c>
      <c r="C17" s="6" t="s">
        <v>25</v>
      </c>
      <c r="D17" s="13">
        <v>1</v>
      </c>
    </row>
    <row r="18" spans="2:4" ht="57" x14ac:dyDescent="0.4">
      <c r="B18" s="5" t="s">
        <v>53</v>
      </c>
      <c r="C18" s="6" t="s">
        <v>54</v>
      </c>
      <c r="D18" s="13">
        <v>2</v>
      </c>
    </row>
    <row r="19" spans="2:4" ht="57" x14ac:dyDescent="0.4">
      <c r="B19" s="5" t="s">
        <v>265</v>
      </c>
      <c r="C19" s="6" t="s">
        <v>135</v>
      </c>
      <c r="D19" s="13">
        <v>1</v>
      </c>
    </row>
    <row r="20" spans="2:4" ht="57" x14ac:dyDescent="0.4">
      <c r="B20" s="5" t="s">
        <v>266</v>
      </c>
      <c r="C20" s="6" t="s">
        <v>135</v>
      </c>
      <c r="D20" s="13">
        <v>3</v>
      </c>
    </row>
    <row r="21" spans="2:4" ht="22.8" x14ac:dyDescent="0.4">
      <c r="B21" s="5" t="s">
        <v>192</v>
      </c>
      <c r="C21" s="19" t="s">
        <v>193</v>
      </c>
      <c r="D21" s="13">
        <v>3</v>
      </c>
    </row>
    <row r="22" spans="2:4" ht="34.200000000000003" x14ac:dyDescent="0.4">
      <c r="B22" s="5" t="s">
        <v>62</v>
      </c>
      <c r="C22" s="6" t="s">
        <v>63</v>
      </c>
      <c r="D22" s="13">
        <v>2</v>
      </c>
    </row>
    <row r="23" spans="2:4" ht="57" x14ac:dyDescent="0.4">
      <c r="B23" s="5" t="s">
        <v>267</v>
      </c>
      <c r="C23" s="6" t="s">
        <v>54</v>
      </c>
      <c r="D23" s="13">
        <v>1</v>
      </c>
    </row>
    <row r="24" spans="2:4" ht="34.200000000000003" x14ac:dyDescent="0.4">
      <c r="B24" s="5" t="s">
        <v>268</v>
      </c>
      <c r="C24" s="6" t="s">
        <v>61</v>
      </c>
      <c r="D24" s="13">
        <v>2</v>
      </c>
    </row>
    <row r="25" spans="2:4" ht="34.200000000000003" x14ac:dyDescent="0.4">
      <c r="B25" s="5" t="s">
        <v>269</v>
      </c>
      <c r="C25" s="6" t="s">
        <v>270</v>
      </c>
      <c r="D25" s="13">
        <v>3</v>
      </c>
    </row>
    <row r="26" spans="2:4" ht="57" x14ac:dyDescent="0.4">
      <c r="B26" s="5" t="s">
        <v>92</v>
      </c>
      <c r="C26" s="6" t="s">
        <v>35</v>
      </c>
      <c r="D26" s="13">
        <v>1</v>
      </c>
    </row>
    <row r="27" spans="2:4" ht="34.200000000000003" x14ac:dyDescent="0.4">
      <c r="B27" s="5" t="s">
        <v>69</v>
      </c>
      <c r="C27" s="14" t="s">
        <v>43</v>
      </c>
      <c r="D27" s="13">
        <v>1</v>
      </c>
    </row>
    <row r="28" spans="2:4" ht="57" x14ac:dyDescent="0.4">
      <c r="B28" s="5" t="s">
        <v>70</v>
      </c>
      <c r="C28" s="14" t="s">
        <v>71</v>
      </c>
      <c r="D28" s="13">
        <v>1</v>
      </c>
    </row>
    <row r="30" spans="2:4" x14ac:dyDescent="0.4">
      <c r="B30" s="2"/>
    </row>
  </sheetData>
  <sheetProtection algorithmName="SHA-512" hashValue="NbL7zeS1ztoqDTRWENd0DbJ0SY3Sqqu7UIdIwn0idTYkb1DhZOmMo29nxOzMDY/uHDAoKjco5N+VQF7stR3tqA==" saltValue="LTrY6MHiOrzDgN8pmtfxxA==" spinCount="100000" sheet="1" objects="1" scenarios="1"/>
  <mergeCells count="2">
    <mergeCell ref="B1:C2"/>
    <mergeCell ref="B3:D3"/>
  </mergeCells>
  <dataValidations count="1">
    <dataValidation allowBlank="1" showInputMessage="1" showErrorMessage="1" sqref="B3" xr:uid="{00000000-0002-0000-1000-000000000000}"/>
  </dataValidations>
  <pageMargins left="0.23622047244094491" right="0.23622047244094491" top="0.74803149606299213" bottom="0.74803149606299213" header="0.31496062992125984" footer="0.31496062992125984"/>
  <pageSetup paperSize="9" scale="69" fitToHeight="2" orientation="portrait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39997558519241921"/>
  </sheetPr>
  <dimension ref="B3:D25"/>
  <sheetViews>
    <sheetView topLeftCell="A7" zoomScaleNormal="100" workbookViewId="0">
      <selection activeCell="B7" sqref="B7"/>
    </sheetView>
  </sheetViews>
  <sheetFormatPr baseColWidth="10" defaultColWidth="11.1171875" defaultRowHeight="11.4" x14ac:dyDescent="0.4"/>
  <cols>
    <col min="1" max="1" width="2.5859375" customWidth="1"/>
    <col min="2" max="2" width="54.41015625" customWidth="1"/>
    <col min="3" max="3" width="29.87890625" customWidth="1"/>
    <col min="4" max="4" width="13.41015625" customWidth="1"/>
  </cols>
  <sheetData>
    <row r="3" spans="2:4" ht="12" customHeight="1" x14ac:dyDescent="0.4">
      <c r="B3" s="51" t="s">
        <v>0</v>
      </c>
      <c r="C3" s="52"/>
    </row>
    <row r="6" spans="2:4" ht="66" customHeight="1" x14ac:dyDescent="0.4">
      <c r="B6" s="11" t="s">
        <v>271</v>
      </c>
      <c r="C6" s="11" t="s">
        <v>2</v>
      </c>
      <c r="D6" s="12" t="s">
        <v>3</v>
      </c>
    </row>
    <row r="7" spans="2:4" ht="72" customHeight="1" x14ac:dyDescent="0.4">
      <c r="B7" s="8" t="s">
        <v>272</v>
      </c>
      <c r="C7" s="6" t="s">
        <v>58</v>
      </c>
      <c r="D7" s="13">
        <v>3</v>
      </c>
    </row>
    <row r="8" spans="2:4" ht="56.25" customHeight="1" x14ac:dyDescent="0.4">
      <c r="B8" s="5" t="s">
        <v>273</v>
      </c>
      <c r="C8" s="6" t="s">
        <v>52</v>
      </c>
      <c r="D8" s="13">
        <v>3</v>
      </c>
    </row>
    <row r="9" spans="2:4" ht="37" customHeight="1" x14ac:dyDescent="0.4">
      <c r="B9" s="5" t="s">
        <v>274</v>
      </c>
      <c r="C9" s="45" t="s">
        <v>275</v>
      </c>
      <c r="D9" s="13">
        <v>3</v>
      </c>
    </row>
    <row r="10" spans="2:4" ht="29.5" customHeight="1" x14ac:dyDescent="0.4">
      <c r="B10" s="5" t="s">
        <v>276</v>
      </c>
      <c r="C10" s="53"/>
      <c r="D10" s="13">
        <v>3</v>
      </c>
    </row>
    <row r="11" spans="2:4" ht="30" customHeight="1" x14ac:dyDescent="0.4">
      <c r="B11" s="5" t="s">
        <v>277</v>
      </c>
      <c r="C11" s="53"/>
      <c r="D11" s="13">
        <v>3</v>
      </c>
    </row>
    <row r="12" spans="2:4" ht="29.5" customHeight="1" x14ac:dyDescent="0.4">
      <c r="B12" s="5" t="s">
        <v>278</v>
      </c>
      <c r="C12" s="46"/>
      <c r="D12" s="13">
        <v>3</v>
      </c>
    </row>
    <row r="13" spans="2:4" ht="45.6" x14ac:dyDescent="0.4">
      <c r="B13" s="5" t="s">
        <v>279</v>
      </c>
      <c r="C13" s="6" t="s">
        <v>58</v>
      </c>
      <c r="D13" s="13">
        <v>3</v>
      </c>
    </row>
    <row r="14" spans="2:4" ht="45.6" x14ac:dyDescent="0.4">
      <c r="B14" s="5" t="s">
        <v>280</v>
      </c>
      <c r="C14" s="6" t="s">
        <v>281</v>
      </c>
      <c r="D14" s="13">
        <v>3</v>
      </c>
    </row>
    <row r="15" spans="2:4" x14ac:dyDescent="0.4">
      <c r="B15" s="5" t="s">
        <v>282</v>
      </c>
      <c r="C15" s="6"/>
      <c r="D15" s="13">
        <v>3</v>
      </c>
    </row>
    <row r="16" spans="2:4" ht="91.2" x14ac:dyDescent="0.4">
      <c r="B16" s="5" t="s">
        <v>283</v>
      </c>
      <c r="C16" s="6" t="s">
        <v>284</v>
      </c>
      <c r="D16" s="13">
        <v>3</v>
      </c>
    </row>
    <row r="17" spans="2:4" ht="45.6" x14ac:dyDescent="0.4">
      <c r="B17" s="5" t="s">
        <v>124</v>
      </c>
      <c r="C17" s="6" t="s">
        <v>61</v>
      </c>
      <c r="D17" s="13">
        <v>3</v>
      </c>
    </row>
    <row r="18" spans="2:4" x14ac:dyDescent="0.4">
      <c r="C18" s="16"/>
    </row>
    <row r="19" spans="2:4" x14ac:dyDescent="0.4">
      <c r="C19" s="16"/>
    </row>
    <row r="20" spans="2:4" x14ac:dyDescent="0.4">
      <c r="C20" s="16"/>
    </row>
    <row r="21" spans="2:4" x14ac:dyDescent="0.4">
      <c r="C21" s="16"/>
    </row>
    <row r="22" spans="2:4" x14ac:dyDescent="0.4">
      <c r="C22" s="16"/>
    </row>
    <row r="23" spans="2:4" x14ac:dyDescent="0.4">
      <c r="C23" s="16"/>
    </row>
    <row r="24" spans="2:4" x14ac:dyDescent="0.4">
      <c r="C24" s="16"/>
    </row>
    <row r="25" spans="2:4" x14ac:dyDescent="0.4">
      <c r="C25" s="16"/>
    </row>
  </sheetData>
  <sheetProtection algorithmName="SHA-512" hashValue="nLtycMLrC9XL83A0tcpHS3RptPkNNptNfFudF8wU7yRU0MC5fE2OGrpVbkH/qeNVF3xL0ixRIEGE9AXlLtM+Gw==" saltValue="oud9spabbIbRr5h0NKeZdg==" spinCount="100000" sheet="1" objects="1" scenarios="1"/>
  <mergeCells count="2">
    <mergeCell ref="B3:C3"/>
    <mergeCell ref="C9:C12"/>
  </mergeCells>
  <dataValidations count="1">
    <dataValidation allowBlank="1" showInputMessage="1" showErrorMessage="1" sqref="B3" xr:uid="{00000000-0002-0000-1100-000000000000}"/>
  </dataValidations>
  <pageMargins left="0.23622047244094491" right="0.23622047244094491" top="0.74803149606299213" bottom="0.74803149606299213" header="0.31496062992125984" footer="0.31496062992125984"/>
  <pageSetup paperSize="9" scale="92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59999389629810485"/>
  </sheetPr>
  <dimension ref="A1:F40"/>
  <sheetViews>
    <sheetView showGridLines="0" zoomScale="107" zoomScaleNormal="107" workbookViewId="0">
      <selection activeCell="A3" sqref="A3"/>
    </sheetView>
  </sheetViews>
  <sheetFormatPr baseColWidth="10" defaultColWidth="11.41015625" defaultRowHeight="11.4" x14ac:dyDescent="0.4"/>
  <cols>
    <col min="1" max="1" width="55" customWidth="1"/>
    <col min="2" max="2" width="60.87890625" customWidth="1"/>
    <col min="3" max="3" width="14.1171875" style="9" customWidth="1"/>
    <col min="4" max="4" width="15" style="9" customWidth="1"/>
    <col min="5" max="5" width="12.1171875" style="9" customWidth="1"/>
    <col min="6" max="6" width="11.41015625" style="9"/>
  </cols>
  <sheetData>
    <row r="1" spans="1:6" x14ac:dyDescent="0.4">
      <c r="A1" s="54" t="s">
        <v>285</v>
      </c>
      <c r="B1" s="54"/>
      <c r="C1" s="54"/>
      <c r="D1" s="54"/>
      <c r="E1" s="54"/>
      <c r="F1" s="54"/>
    </row>
    <row r="3" spans="1:6" x14ac:dyDescent="0.4">
      <c r="A3" t="s">
        <v>286</v>
      </c>
    </row>
    <row r="4" spans="1:6" x14ac:dyDescent="0.4">
      <c r="A4" t="s">
        <v>287</v>
      </c>
      <c r="C4" s="9" t="s">
        <v>288</v>
      </c>
      <c r="D4" s="40">
        <v>46433</v>
      </c>
    </row>
    <row r="5" spans="1:6" x14ac:dyDescent="0.4">
      <c r="A5" t="s">
        <v>289</v>
      </c>
      <c r="C5" s="9" t="s">
        <v>290</v>
      </c>
      <c r="D5" s="9" t="s">
        <v>291</v>
      </c>
    </row>
    <row r="6" spans="1:6" x14ac:dyDescent="0.4">
      <c r="A6" t="s">
        <v>292</v>
      </c>
      <c r="C6" s="9" t="s">
        <v>293</v>
      </c>
      <c r="D6" s="9" t="s">
        <v>294</v>
      </c>
    </row>
    <row r="8" spans="1:6" ht="12" customHeight="1" x14ac:dyDescent="0.4">
      <c r="A8" s="42" t="s">
        <v>0</v>
      </c>
      <c r="B8" s="43"/>
      <c r="C8" s="43"/>
      <c r="D8" s="55" t="s">
        <v>295</v>
      </c>
      <c r="E8" s="55"/>
      <c r="F8" s="55"/>
    </row>
    <row r="9" spans="1:6" x14ac:dyDescent="0.4">
      <c r="A9" s="1"/>
    </row>
    <row r="11" spans="1:6" ht="34.200000000000003" x14ac:dyDescent="0.4">
      <c r="A11" s="11" t="s">
        <v>296</v>
      </c>
      <c r="B11" s="11" t="s">
        <v>2</v>
      </c>
      <c r="C11" s="30" t="s">
        <v>39</v>
      </c>
      <c r="D11" s="36" t="s">
        <v>297</v>
      </c>
      <c r="E11" s="36" t="s">
        <v>298</v>
      </c>
      <c r="F11" s="37" t="s">
        <v>299</v>
      </c>
    </row>
    <row r="12" spans="1:6" ht="34.200000000000003" x14ac:dyDescent="0.4">
      <c r="A12" s="8" t="s">
        <v>40</v>
      </c>
      <c r="B12" s="6" t="s">
        <v>41</v>
      </c>
      <c r="C12" s="35">
        <v>2</v>
      </c>
      <c r="D12" s="32">
        <v>5</v>
      </c>
      <c r="E12" s="32">
        <f>+D12*C12</f>
        <v>10</v>
      </c>
      <c r="F12" s="32">
        <f>+C12*10</f>
        <v>20</v>
      </c>
    </row>
    <row r="13" spans="1:6" ht="34.200000000000003" x14ac:dyDescent="0.4">
      <c r="A13" s="5" t="s">
        <v>42</v>
      </c>
      <c r="B13" s="6" t="s">
        <v>43</v>
      </c>
      <c r="C13" s="32">
        <v>2</v>
      </c>
      <c r="D13" s="32">
        <v>10</v>
      </c>
      <c r="E13" s="32">
        <f t="shared" ref="E13:E32" si="0">+D13*C13</f>
        <v>20</v>
      </c>
      <c r="F13" s="32">
        <f t="shared" ref="F13:F32" si="1">+C13*10</f>
        <v>20</v>
      </c>
    </row>
    <row r="14" spans="1:6" ht="34.200000000000003" x14ac:dyDescent="0.4">
      <c r="A14" s="5" t="s">
        <v>44</v>
      </c>
      <c r="B14" s="14" t="s">
        <v>43</v>
      </c>
      <c r="C14" s="32">
        <v>3</v>
      </c>
      <c r="D14" s="32">
        <v>10</v>
      </c>
      <c r="E14" s="32">
        <f t="shared" si="0"/>
        <v>30</v>
      </c>
      <c r="F14" s="32">
        <f t="shared" si="1"/>
        <v>30</v>
      </c>
    </row>
    <row r="15" spans="1:6" ht="45.6" x14ac:dyDescent="0.4">
      <c r="A15" s="5" t="s">
        <v>45</v>
      </c>
      <c r="B15" s="14" t="s">
        <v>46</v>
      </c>
      <c r="C15" s="32">
        <v>2</v>
      </c>
      <c r="D15" s="32">
        <v>5</v>
      </c>
      <c r="E15" s="32">
        <f t="shared" si="0"/>
        <v>10</v>
      </c>
      <c r="F15" s="32">
        <f t="shared" si="1"/>
        <v>20</v>
      </c>
    </row>
    <row r="16" spans="1:6" ht="34.200000000000003" x14ac:dyDescent="0.4">
      <c r="A16" s="5" t="s">
        <v>47</v>
      </c>
      <c r="B16" s="14" t="s">
        <v>48</v>
      </c>
      <c r="C16" s="32">
        <v>1</v>
      </c>
      <c r="D16" s="32">
        <v>10</v>
      </c>
      <c r="E16" s="32">
        <f t="shared" si="0"/>
        <v>10</v>
      </c>
      <c r="F16" s="32">
        <f t="shared" si="1"/>
        <v>10</v>
      </c>
    </row>
    <row r="17" spans="1:6" ht="34.200000000000003" x14ac:dyDescent="0.4">
      <c r="A17" s="5" t="s">
        <v>49</v>
      </c>
      <c r="B17" s="14" t="s">
        <v>50</v>
      </c>
      <c r="C17" s="32">
        <v>3</v>
      </c>
      <c r="D17" s="32">
        <v>10</v>
      </c>
      <c r="E17" s="32">
        <f t="shared" si="0"/>
        <v>30</v>
      </c>
      <c r="F17" s="32">
        <f t="shared" si="1"/>
        <v>30</v>
      </c>
    </row>
    <row r="18" spans="1:6" ht="34.200000000000003" x14ac:dyDescent="0.4">
      <c r="A18" s="5" t="s">
        <v>51</v>
      </c>
      <c r="B18" s="6" t="s">
        <v>52</v>
      </c>
      <c r="C18" s="32">
        <v>2</v>
      </c>
      <c r="D18" s="32">
        <v>10</v>
      </c>
      <c r="E18" s="32">
        <f t="shared" si="0"/>
        <v>20</v>
      </c>
      <c r="F18" s="32">
        <f t="shared" si="1"/>
        <v>20</v>
      </c>
    </row>
    <row r="19" spans="1:6" ht="57" x14ac:dyDescent="0.4">
      <c r="A19" s="5" t="s">
        <v>53</v>
      </c>
      <c r="B19" s="6" t="s">
        <v>54</v>
      </c>
      <c r="C19" s="32">
        <v>2</v>
      </c>
      <c r="D19" s="32">
        <v>5</v>
      </c>
      <c r="E19" s="32">
        <f t="shared" si="0"/>
        <v>10</v>
      </c>
      <c r="F19" s="32">
        <f t="shared" si="1"/>
        <v>20</v>
      </c>
    </row>
    <row r="20" spans="1:6" ht="45.6" x14ac:dyDescent="0.4">
      <c r="A20" s="5" t="s">
        <v>55</v>
      </c>
      <c r="B20" s="6" t="s">
        <v>56</v>
      </c>
      <c r="C20" s="32">
        <v>1</v>
      </c>
      <c r="D20" s="32" t="s">
        <v>300</v>
      </c>
      <c r="E20" s="33"/>
      <c r="F20" s="33"/>
    </row>
    <row r="21" spans="1:6" ht="34.200000000000003" x14ac:dyDescent="0.4">
      <c r="A21" s="5" t="s">
        <v>57</v>
      </c>
      <c r="B21" s="6" t="s">
        <v>58</v>
      </c>
      <c r="C21" s="32">
        <v>2</v>
      </c>
      <c r="D21" s="32">
        <v>10</v>
      </c>
      <c r="E21" s="32">
        <f t="shared" si="0"/>
        <v>20</v>
      </c>
      <c r="F21" s="32">
        <f t="shared" si="1"/>
        <v>20</v>
      </c>
    </row>
    <row r="22" spans="1:6" ht="34.200000000000003" x14ac:dyDescent="0.4">
      <c r="A22" s="5" t="s">
        <v>59</v>
      </c>
      <c r="B22" s="6" t="s">
        <v>25</v>
      </c>
      <c r="C22" s="32">
        <v>1</v>
      </c>
      <c r="D22" s="32">
        <v>10</v>
      </c>
      <c r="E22" s="32">
        <f t="shared" si="0"/>
        <v>10</v>
      </c>
      <c r="F22" s="32">
        <f t="shared" si="1"/>
        <v>10</v>
      </c>
    </row>
    <row r="23" spans="1:6" ht="22.8" x14ac:dyDescent="0.4">
      <c r="A23" s="5" t="s">
        <v>60</v>
      </c>
      <c r="B23" s="25" t="s">
        <v>61</v>
      </c>
      <c r="C23" s="32">
        <v>2</v>
      </c>
      <c r="D23" s="32" t="s">
        <v>300</v>
      </c>
      <c r="E23" s="33"/>
      <c r="F23" s="33"/>
    </row>
    <row r="24" spans="1:6" ht="34.200000000000003" x14ac:dyDescent="0.4">
      <c r="A24" s="5" t="s">
        <v>62</v>
      </c>
      <c r="B24" s="25" t="s">
        <v>63</v>
      </c>
      <c r="C24" s="32">
        <v>2</v>
      </c>
      <c r="D24" s="32">
        <v>5</v>
      </c>
      <c r="E24" s="32">
        <f t="shared" si="0"/>
        <v>10</v>
      </c>
      <c r="F24" s="32">
        <f t="shared" si="1"/>
        <v>20</v>
      </c>
    </row>
    <row r="25" spans="1:6" ht="22.8" x14ac:dyDescent="0.4">
      <c r="A25" s="5" t="s">
        <v>64</v>
      </c>
      <c r="B25" s="25" t="s">
        <v>65</v>
      </c>
      <c r="C25" s="32">
        <v>2</v>
      </c>
      <c r="D25" s="32"/>
      <c r="E25" s="33"/>
      <c r="F25" s="33"/>
    </row>
    <row r="26" spans="1:6" ht="45.6" x14ac:dyDescent="0.4">
      <c r="A26" s="5" t="s">
        <v>66</v>
      </c>
      <c r="B26" s="14" t="s">
        <v>46</v>
      </c>
      <c r="C26" s="32">
        <v>3</v>
      </c>
      <c r="D26" s="32" t="s">
        <v>300</v>
      </c>
      <c r="E26" s="33"/>
      <c r="F26" s="33"/>
    </row>
    <row r="27" spans="1:6" ht="22.8" x14ac:dyDescent="0.4">
      <c r="A27" s="5" t="s">
        <v>67</v>
      </c>
      <c r="B27" s="14" t="s">
        <v>68</v>
      </c>
      <c r="C27" s="32">
        <v>2</v>
      </c>
      <c r="D27" s="32" t="s">
        <v>300</v>
      </c>
      <c r="E27" s="33"/>
      <c r="F27" s="33"/>
    </row>
    <row r="28" spans="1:6" ht="34.200000000000003" x14ac:dyDescent="0.4">
      <c r="A28" s="5" t="s">
        <v>69</v>
      </c>
      <c r="B28" s="14" t="s">
        <v>43</v>
      </c>
      <c r="C28" s="32">
        <v>1</v>
      </c>
      <c r="D28" s="32">
        <v>10</v>
      </c>
      <c r="E28" s="32">
        <f t="shared" si="0"/>
        <v>10</v>
      </c>
      <c r="F28" s="32">
        <f t="shared" si="1"/>
        <v>10</v>
      </c>
    </row>
    <row r="29" spans="1:6" ht="57" x14ac:dyDescent="0.4">
      <c r="A29" s="5" t="s">
        <v>70</v>
      </c>
      <c r="B29" s="14" t="s">
        <v>71</v>
      </c>
      <c r="C29" s="32">
        <v>1</v>
      </c>
      <c r="D29" s="32" t="s">
        <v>300</v>
      </c>
      <c r="E29" s="33"/>
      <c r="F29" s="33"/>
    </row>
    <row r="30" spans="1:6" ht="34.200000000000003" x14ac:dyDescent="0.4">
      <c r="A30" s="5" t="s">
        <v>72</v>
      </c>
      <c r="B30" s="14" t="s">
        <v>73</v>
      </c>
      <c r="C30" s="32">
        <v>1</v>
      </c>
      <c r="D30" s="32" t="s">
        <v>300</v>
      </c>
      <c r="E30" s="33"/>
      <c r="F30" s="33"/>
    </row>
    <row r="31" spans="1:6" ht="22.8" x14ac:dyDescent="0.4">
      <c r="A31" s="5" t="s">
        <v>32</v>
      </c>
      <c r="B31" s="15" t="s">
        <v>33</v>
      </c>
      <c r="C31" s="32">
        <v>2</v>
      </c>
      <c r="D31" s="32">
        <v>10</v>
      </c>
      <c r="E31" s="32">
        <f t="shared" si="0"/>
        <v>20</v>
      </c>
      <c r="F31" s="32">
        <f t="shared" si="1"/>
        <v>20</v>
      </c>
    </row>
    <row r="32" spans="1:6" ht="34.200000000000003" x14ac:dyDescent="0.4">
      <c r="A32" s="5" t="s">
        <v>74</v>
      </c>
      <c r="B32" s="26" t="s">
        <v>73</v>
      </c>
      <c r="C32" s="32">
        <v>2</v>
      </c>
      <c r="D32" s="32">
        <v>10</v>
      </c>
      <c r="E32" s="32">
        <f t="shared" si="0"/>
        <v>20</v>
      </c>
      <c r="F32" s="32">
        <f t="shared" si="1"/>
        <v>20</v>
      </c>
    </row>
    <row r="33" spans="1:6" ht="45.6" x14ac:dyDescent="0.4">
      <c r="A33" s="5" t="s">
        <v>75</v>
      </c>
      <c r="B33" s="6" t="s">
        <v>35</v>
      </c>
      <c r="C33" s="32">
        <v>2</v>
      </c>
      <c r="D33" s="32" t="s">
        <v>300</v>
      </c>
      <c r="E33" s="33"/>
      <c r="F33" s="33"/>
    </row>
    <row r="34" spans="1:6" ht="34.200000000000003" x14ac:dyDescent="0.4">
      <c r="A34" s="5" t="s">
        <v>76</v>
      </c>
      <c r="B34" s="26" t="s">
        <v>77</v>
      </c>
      <c r="C34" s="32">
        <v>2</v>
      </c>
      <c r="D34" s="32" t="s">
        <v>300</v>
      </c>
      <c r="E34" s="33"/>
      <c r="F34" s="33"/>
    </row>
    <row r="35" spans="1:6" ht="11.7" thickBot="1" x14ac:dyDescent="0.45"/>
    <row r="36" spans="1:6" ht="14.1" thickBot="1" x14ac:dyDescent="0.45">
      <c r="A36" s="2"/>
      <c r="B36" s="44" t="s">
        <v>301</v>
      </c>
      <c r="C36" s="44"/>
      <c r="D36" s="44"/>
      <c r="E36" s="56"/>
      <c r="F36" s="34">
        <f>SUM(F12:F34)</f>
        <v>270</v>
      </c>
    </row>
    <row r="37" spans="1:6" ht="14.1" thickBot="1" x14ac:dyDescent="0.45">
      <c r="A37" s="2"/>
      <c r="B37" s="38"/>
      <c r="C37" s="38"/>
      <c r="D37" s="38"/>
      <c r="E37" s="38"/>
      <c r="F37" s="41"/>
    </row>
    <row r="38" spans="1:6" ht="14.1" thickBot="1" x14ac:dyDescent="0.45">
      <c r="B38" s="44" t="s">
        <v>302</v>
      </c>
      <c r="C38" s="44"/>
      <c r="D38" s="56"/>
      <c r="E38" s="34">
        <f>SUM(E12:E34)</f>
        <v>230</v>
      </c>
    </row>
    <row r="40" spans="1:6" x14ac:dyDescent="0.4">
      <c r="D40" t="s">
        <v>303</v>
      </c>
      <c r="E40" s="39">
        <f>+E38/F36</f>
        <v>0.85185185185185186</v>
      </c>
    </row>
  </sheetData>
  <mergeCells count="5">
    <mergeCell ref="A1:F1"/>
    <mergeCell ref="A8:C8"/>
    <mergeCell ref="D8:F8"/>
    <mergeCell ref="B36:E36"/>
    <mergeCell ref="B38:D38"/>
  </mergeCells>
  <conditionalFormatting sqref="E40">
    <cfRule type="cellIs" dxfId="3" priority="1" operator="lessThan">
      <formula>0.85</formula>
    </cfRule>
    <cfRule type="cellIs" dxfId="2" priority="2" operator="greaterThan">
      <formula>0.85</formula>
    </cfRule>
    <cfRule type="cellIs" dxfId="1" priority="3" operator="greaterThan">
      <formula>0.85</formula>
    </cfRule>
    <cfRule type="cellIs" dxfId="0" priority="4" operator="greaterThan">
      <formula>"85ù"</formula>
    </cfRule>
  </conditionalFormatting>
  <dataValidations count="1">
    <dataValidation allowBlank="1" showInputMessage="1" showErrorMessage="1" sqref="A8" xr:uid="{00000000-0002-0000-1200-000000000000}"/>
  </dataValidations>
  <pageMargins left="0.23622047244094491" right="0.23622047244094491" top="0.74803149606299213" bottom="0.74803149606299213" header="0.31496062992125984" footer="0.31496062992125984"/>
  <pageSetup paperSize="9" scale="73" orientation="portrait" horizontalDpi="0" verticalDpi="0" r:id="rId1"/>
  <headerFooter>
    <oddHeader>&amp;C&amp;"Arial,Gras italique"&amp;F</oddHeader>
    <oddFooter>&amp;C&amp;"Arial,Gras italique"&amp;A&amp;R&amp;"Arial,Gras italique"&amp;P/&amp;N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256F2345FB74CB6D87B37A6C541B5" ma:contentTypeVersion="14" ma:contentTypeDescription="Crée un document." ma:contentTypeScope="" ma:versionID="76e37f27a967f21a91f6f5b152dd5a2e">
  <xsd:schema xmlns:xsd="http://www.w3.org/2001/XMLSchema" xmlns:xs="http://www.w3.org/2001/XMLSchema" xmlns:p="http://schemas.microsoft.com/office/2006/metadata/properties" xmlns:ns2="edcc3dcf-f2f1-4c40-a718-92930ba53993" xmlns:ns3="bf02b0d3-f4a1-4e04-83a1-40d6199e8aa3" targetNamespace="http://schemas.microsoft.com/office/2006/metadata/properties" ma:root="true" ma:fieldsID="7cf59106052914e3d130df88caddd7fc" ns2:_="" ns3:_="">
    <xsd:import namespace="edcc3dcf-f2f1-4c40-a718-92930ba53993"/>
    <xsd:import namespace="bf02b0d3-f4a1-4e04-83a1-40d6199e8a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n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cc3dcf-f2f1-4c40-a718-92930ba539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nb" ma:index="21" nillable="true" ma:displayName="nb" ma:format="Dropdown" ma:internalName="nb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2b0d3-f4a1-4e04-83a1-40d6199e8a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b xmlns="edcc3dcf-f2f1-4c40-a718-92930ba539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6347C0-DD99-4376-BD80-D4F9F1BF6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cc3dcf-f2f1-4c40-a718-92930ba53993"/>
    <ds:schemaRef ds:uri="bf02b0d3-f4a1-4e04-83a1-40d6199e8a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780213-DA3B-42BF-9A11-9CCF6226F0EF}">
  <ds:schemaRefs>
    <ds:schemaRef ds:uri="http://schemas.microsoft.com/office/2006/metadata/properties"/>
    <ds:schemaRef ds:uri="http://schemas.microsoft.com/office/infopath/2007/PartnerControls"/>
    <ds:schemaRef ds:uri="edcc3dcf-f2f1-4c40-a718-92930ba53993"/>
  </ds:schemaRefs>
</ds:datastoreItem>
</file>

<file path=customXml/itemProps3.xml><?xml version="1.0" encoding="utf-8"?>
<ds:datastoreItem xmlns:ds="http://schemas.openxmlformats.org/officeDocument/2006/customXml" ds:itemID="{303CAFC0-985F-49B3-AB04-75C674139D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7</vt:i4>
      </vt:variant>
    </vt:vector>
  </HeadingPairs>
  <TitlesOfParts>
    <vt:vector size="26" baseType="lpstr">
      <vt:lpstr>ABORDS EXTERIEURS - PARKING</vt:lpstr>
      <vt:lpstr>HALL ACCUEIL</vt:lpstr>
      <vt:lpstr>CIRCULATIONS - ESCALIERS</vt:lpstr>
      <vt:lpstr>ASCENSEUR</vt:lpstr>
      <vt:lpstr>BUREAUX</vt:lpstr>
      <vt:lpstr>SALLE DE REUNIONS</vt:lpstr>
      <vt:lpstr>SALLE DE COURS</vt:lpstr>
      <vt:lpstr>BIBLIOTHEQUE</vt:lpstr>
      <vt:lpstr>LABORATOIRE</vt:lpstr>
      <vt:lpstr>ESPACES DETENTES</vt:lpstr>
      <vt:lpstr>VESTIAIRES</vt:lpstr>
      <vt:lpstr>SANITAIRES</vt:lpstr>
      <vt:lpstr>INFIRMERIE</vt:lpstr>
      <vt:lpstr>LOCAUX TECH</vt:lpstr>
      <vt:lpstr>ARCHIVES LOCAUX TECHNIQUES</vt:lpstr>
      <vt:lpstr>LOCAL POUBELLES</vt:lpstr>
      <vt:lpstr>SALLE DE SPORT</vt:lpstr>
      <vt:lpstr>VITRERIES</vt:lpstr>
      <vt:lpstr>Modèle Grille évaluation</vt:lpstr>
      <vt:lpstr>'ABORDS EXTERIEURS - PARKING'!_Toc289177363</vt:lpstr>
      <vt:lpstr>'ABORDS EXTERIEURS - PARKING'!_Toc306962546</vt:lpstr>
      <vt:lpstr>'ABORDS EXTERIEURS - PARKING'!Impression_des_titres</vt:lpstr>
      <vt:lpstr>'ABORDS EXTERIEURS - PARKING'!Zone_d_impression</vt:lpstr>
      <vt:lpstr>'CIRCULATIONS - ESCALIERS'!Zone_d_impression</vt:lpstr>
      <vt:lpstr>'HALL ACCUEIL'!Zone_d_impression</vt:lpstr>
      <vt:lpstr>'Modèle Grille évaluation'!Zone_d_impression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Romuald Wrzecian</dc:creator>
  <cp:keywords/>
  <dc:description/>
  <cp:lastModifiedBy>Alain MIRALLES</cp:lastModifiedBy>
  <cp:revision/>
  <dcterms:created xsi:type="dcterms:W3CDTF">2019-10-21T19:24:31Z</dcterms:created>
  <dcterms:modified xsi:type="dcterms:W3CDTF">2026-03-28T18:33:04Z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0x010100C3B256F2345FB74CB6D87B37A6C541B5</vt:lpwstr>
  </property>
</Properties>
</file>